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3. Cash Flow\"/>
    </mc:Choice>
  </mc:AlternateContent>
  <xr:revisionPtr revIDLastSave="0" documentId="8_{71790516-E953-4A60-A93E-E103218A14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'DC21'!$A$1:$AA$43</definedName>
    <definedName name="_xlnm.Print_Area" localSheetId="13">'DC22'!$A$1:$AA$43</definedName>
    <definedName name="_xlnm.Print_Area" localSheetId="17">'DC23'!$A$1:$AA$43</definedName>
    <definedName name="_xlnm.Print_Area" localSheetId="22">'DC24'!$A$1:$AA$43</definedName>
    <definedName name="_xlnm.Print_Area" localSheetId="26">'DC25'!$A$1:$AA$43</definedName>
    <definedName name="_xlnm.Print_Area" localSheetId="32">'DC26'!$A$1:$AA$43</definedName>
    <definedName name="_xlnm.Print_Area" localSheetId="37">'DC27'!$A$1:$AA$43</definedName>
    <definedName name="_xlnm.Print_Area" localSheetId="43">'DC28'!$A$1:$AA$43</definedName>
    <definedName name="_xlnm.Print_Area" localSheetId="48">'DC29'!$A$1:$AA$43</definedName>
    <definedName name="_xlnm.Print_Area" localSheetId="53">'DC43'!$A$1:$AA$43</definedName>
    <definedName name="_xlnm.Print_Area" localSheetId="0">ETH!$A$1:$AA$43</definedName>
    <definedName name="_xlnm.Print_Area" localSheetId="1">'KZN212'!$A$1:$AA$43</definedName>
    <definedName name="_xlnm.Print_Area" localSheetId="2">'KZN213'!$A$1:$AA$43</definedName>
    <definedName name="_xlnm.Print_Area" localSheetId="3">'KZN214'!$A$1:$AA$43</definedName>
    <definedName name="_xlnm.Print_Area" localSheetId="4">'KZN216'!$A$1:$AA$43</definedName>
    <definedName name="_xlnm.Print_Area" localSheetId="6">'KZN221'!$A$1:$AA$43</definedName>
    <definedName name="_xlnm.Print_Area" localSheetId="7">'KZN222'!$A$1:$AA$43</definedName>
    <definedName name="_xlnm.Print_Area" localSheetId="8">'KZN223'!$A$1:$AA$43</definedName>
    <definedName name="_xlnm.Print_Area" localSheetId="9">'KZN224'!$A$1:$AA$43</definedName>
    <definedName name="_xlnm.Print_Area" localSheetId="10">'KZN225'!$A$1:$AA$43</definedName>
    <definedName name="_xlnm.Print_Area" localSheetId="11">'KZN226'!$A$1:$AA$43</definedName>
    <definedName name="_xlnm.Print_Area" localSheetId="12">'KZN227'!$A$1:$AA$43</definedName>
    <definedName name="_xlnm.Print_Area" localSheetId="14">'KZN235'!$A$1:$AA$43</definedName>
    <definedName name="_xlnm.Print_Area" localSheetId="15">'KZN237'!$A$1:$AA$43</definedName>
    <definedName name="_xlnm.Print_Area" localSheetId="16">'KZN238'!$A$1:$AA$43</definedName>
    <definedName name="_xlnm.Print_Area" localSheetId="18">'KZN241'!$A$1:$AA$43</definedName>
    <definedName name="_xlnm.Print_Area" localSheetId="19">'KZN242'!$A$1:$AA$43</definedName>
    <definedName name="_xlnm.Print_Area" localSheetId="20">'KZN244'!$A$1:$AA$43</definedName>
    <definedName name="_xlnm.Print_Area" localSheetId="21">'KZN245'!$A$1:$AA$43</definedName>
    <definedName name="_xlnm.Print_Area" localSheetId="23">'KZN252'!$A$1:$AA$43</definedName>
    <definedName name="_xlnm.Print_Area" localSheetId="24">'KZN253'!$A$1:$AA$43</definedName>
    <definedName name="_xlnm.Print_Area" localSheetId="25">'KZN254'!$A$1:$AA$43</definedName>
    <definedName name="_xlnm.Print_Area" localSheetId="27">'KZN261'!$A$1:$AA$43</definedName>
    <definedName name="_xlnm.Print_Area" localSheetId="28">'KZN262'!$A$1:$AA$43</definedName>
    <definedName name="_xlnm.Print_Area" localSheetId="29">'KZN263'!$A$1:$AA$43</definedName>
    <definedName name="_xlnm.Print_Area" localSheetId="30">'KZN265'!$A$1:$AA$43</definedName>
    <definedName name="_xlnm.Print_Area" localSheetId="31">'KZN266'!$A$1:$AA$43</definedName>
    <definedName name="_xlnm.Print_Area" localSheetId="33">'KZN271'!$A$1:$AA$43</definedName>
    <definedName name="_xlnm.Print_Area" localSheetId="34">'KZN272'!$A$1:$AA$43</definedName>
    <definedName name="_xlnm.Print_Area" localSheetId="35">'KZN275'!$A$1:$AA$43</definedName>
    <definedName name="_xlnm.Print_Area" localSheetId="36">'KZN276'!$A$1:$AA$43</definedName>
    <definedName name="_xlnm.Print_Area" localSheetId="38">'KZN281'!$A$1:$AA$43</definedName>
    <definedName name="_xlnm.Print_Area" localSheetId="39">'KZN282'!$A$1:$AA$43</definedName>
    <definedName name="_xlnm.Print_Area" localSheetId="40">'KZN284'!$A$1:$AA$43</definedName>
    <definedName name="_xlnm.Print_Area" localSheetId="41">'KZN285'!$A$1:$AA$43</definedName>
    <definedName name="_xlnm.Print_Area" localSheetId="42">'KZN286'!$A$1:$AA$43</definedName>
    <definedName name="_xlnm.Print_Area" localSheetId="44">'KZN291'!$A$1:$AA$43</definedName>
    <definedName name="_xlnm.Print_Area" localSheetId="45">'KZN292'!$A$1:$AA$43</definedName>
    <definedName name="_xlnm.Print_Area" localSheetId="46">'KZN293'!$A$1:$AA$43</definedName>
    <definedName name="_xlnm.Print_Area" localSheetId="47">'KZN294'!$A$1:$AA$43</definedName>
    <definedName name="_xlnm.Print_Area" localSheetId="49">'KZN433'!$A$1:$AA$43</definedName>
    <definedName name="_xlnm.Print_Area" localSheetId="50">'KZN434'!$A$1:$AA$43</definedName>
    <definedName name="_xlnm.Print_Area" localSheetId="51">'KZN435'!$A$1:$AA$43</definedName>
    <definedName name="_xlnm.Print_Area" localSheetId="52">'KZN436'!$A$1:$AA$43</definedName>
    <definedName name="_xlnm.Print_Area" localSheetId="54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Y39" i="2"/>
  <c r="Z39" i="3"/>
  <c r="Z39" i="4"/>
  <c r="Z39" i="5"/>
  <c r="Z39" i="6"/>
  <c r="Y39" i="6"/>
  <c r="Z39" i="7"/>
  <c r="Z39" i="8"/>
  <c r="Z39" i="9"/>
  <c r="Z39" i="10"/>
  <c r="Y39" i="10"/>
  <c r="Z39" i="11"/>
  <c r="Z39" i="12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Z39" i="27"/>
  <c r="Z39" i="28"/>
  <c r="Z39" i="29"/>
  <c r="Y39" i="30"/>
  <c r="Z39" i="30" s="1"/>
  <c r="Z39" i="31"/>
  <c r="Z39" i="32"/>
  <c r="Z39" i="33"/>
  <c r="Z39" i="34"/>
  <c r="Z39" i="35"/>
  <c r="Z39" i="36"/>
  <c r="Z39" i="37"/>
  <c r="Z39" i="38"/>
  <c r="Y39" i="38"/>
  <c r="Z39" i="39"/>
  <c r="Z39" i="41"/>
  <c r="Y39" i="41"/>
  <c r="Z39" i="42"/>
  <c r="Z39" i="43"/>
  <c r="Z39" i="44"/>
  <c r="Z39" i="45"/>
  <c r="Y39" i="45"/>
  <c r="Z39" i="46"/>
  <c r="Y39" i="46"/>
  <c r="Z39" i="47"/>
  <c r="Z39" i="48"/>
  <c r="Z39" i="49"/>
  <c r="Z39" i="50"/>
  <c r="Z39" i="51"/>
  <c r="Z39" i="52"/>
  <c r="Z39" i="53"/>
  <c r="Z39" i="54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J39" i="28"/>
  <c r="W39" i="29"/>
  <c r="Y39" i="29" s="1"/>
  <c r="J39" i="29"/>
  <c r="W39" i="30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J39" i="38"/>
  <c r="W39" i="39"/>
  <c r="Y39" i="39" s="1"/>
  <c r="J39" i="39"/>
  <c r="W39" i="40"/>
  <c r="Y39" i="40" s="1"/>
  <c r="Z39" i="40" s="1"/>
  <c r="J39" i="40"/>
  <c r="W39" i="41"/>
  <c r="J39" i="41"/>
  <c r="W39" i="42"/>
  <c r="Y39" i="42" s="1"/>
  <c r="J39" i="42"/>
  <c r="W39" i="43"/>
  <c r="Y39" i="43" s="1"/>
  <c r="J39" i="43"/>
  <c r="W39" i="44"/>
  <c r="Y39" i="44" s="1"/>
  <c r="J39" i="44"/>
  <c r="W39" i="45"/>
  <c r="J39" i="45"/>
  <c r="W39" i="46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Z39" i="55" s="1"/>
  <c r="J39" i="55"/>
  <c r="W39" i="1"/>
  <c r="Y39" i="1" s="1"/>
  <c r="Z39" i="1" s="1"/>
  <c r="J39" i="1"/>
  <c r="R38" i="17"/>
  <c r="D38" i="21"/>
  <c r="D40" i="21" s="1"/>
  <c r="O38" i="34"/>
  <c r="J38" i="35"/>
  <c r="Q38" i="38"/>
  <c r="X38" i="39"/>
  <c r="R38" i="41"/>
  <c r="W38" i="42"/>
  <c r="I38" i="46"/>
  <c r="U38" i="52"/>
  <c r="U38" i="53"/>
  <c r="M38" i="53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P38" i="10" s="1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Z36" i="35"/>
  <c r="Y36" i="35"/>
  <c r="X36" i="35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Z36" i="36"/>
  <c r="Y36" i="36"/>
  <c r="X36" i="36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Z36" i="42"/>
  <c r="Y36" i="42"/>
  <c r="X36" i="42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Z36" i="43"/>
  <c r="Y36" i="43"/>
  <c r="X36" i="43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Y36" i="47"/>
  <c r="X36" i="47"/>
  <c r="Z36" i="47" s="1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Z36" i="50"/>
  <c r="Y36" i="50"/>
  <c r="X36" i="50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Z36" i="51"/>
  <c r="Y36" i="51"/>
  <c r="X36" i="5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Z27" i="22"/>
  <c r="Y27" i="22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Z27" i="23" s="1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X27" i="36"/>
  <c r="Z27" i="36" s="1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Z27" i="38" s="1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Z27" i="44" s="1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Z27" i="46"/>
  <c r="Y27" i="46"/>
  <c r="X27" i="46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Z27" i="55" s="1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F38" i="55" s="1"/>
  <c r="F40" i="55" s="1"/>
  <c r="E27" i="55"/>
  <c r="D27" i="55"/>
  <c r="C27" i="55"/>
  <c r="AA27" i="1"/>
  <c r="Z27" i="1"/>
  <c r="Y27" i="1"/>
  <c r="X27" i="1"/>
  <c r="W27" i="1"/>
  <c r="W38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L17" i="3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F17" i="3"/>
  <c r="F38" i="3" s="1"/>
  <c r="F40" i="3" s="1"/>
  <c r="E17" i="3"/>
  <c r="D17" i="3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L17" i="4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F17" i="4"/>
  <c r="F38" i="4" s="1"/>
  <c r="F40" i="4" s="1"/>
  <c r="E17" i="4"/>
  <c r="D17" i="4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T17" i="5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L17" i="5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F17" i="5"/>
  <c r="F38" i="5" s="1"/>
  <c r="F40" i="5" s="1"/>
  <c r="E17" i="5"/>
  <c r="D17" i="5"/>
  <c r="C17" i="5"/>
  <c r="C38" i="5" s="1"/>
  <c r="C40" i="5" s="1"/>
  <c r="AA17" i="6"/>
  <c r="AA38" i="6" s="1"/>
  <c r="AA40" i="6" s="1"/>
  <c r="Y17" i="6"/>
  <c r="X17" i="6"/>
  <c r="X38" i="6" s="1"/>
  <c r="W17" i="6"/>
  <c r="W38" i="6" s="1"/>
  <c r="V17" i="6"/>
  <c r="V38" i="6" s="1"/>
  <c r="U17" i="6"/>
  <c r="T17" i="6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L17" i="6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M17" i="7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F17" i="7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W17" i="9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Y38" i="10" s="1"/>
  <c r="Y40" i="10" s="1"/>
  <c r="X17" i="10"/>
  <c r="W17" i="10"/>
  <c r="V17" i="10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O17" i="10"/>
  <c r="N17" i="10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G17" i="10"/>
  <c r="F17" i="10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V17" i="1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O17" i="11"/>
  <c r="N17" i="1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G17" i="11"/>
  <c r="F17" i="1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V17" i="12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F17" i="12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V17" i="13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P17" i="14"/>
  <c r="O17" i="14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H17" i="14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Z17" i="15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X17" i="16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R17" i="17"/>
  <c r="Q17" i="17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J17" i="17"/>
  <c r="J38" i="17" s="1"/>
  <c r="I17" i="17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X17" i="18"/>
  <c r="X38" i="18" s="1"/>
  <c r="W17" i="18"/>
  <c r="W38" i="18" s="1"/>
  <c r="V17" i="18"/>
  <c r="V38" i="18" s="1"/>
  <c r="U17" i="18"/>
  <c r="U38" i="18" s="1"/>
  <c r="T17" i="18"/>
  <c r="T38" i="18" s="1"/>
  <c r="S17" i="18"/>
  <c r="R17" i="18"/>
  <c r="Q17" i="18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AA17" i="19"/>
  <c r="Y17" i="19"/>
  <c r="X17" i="19"/>
  <c r="W17" i="19"/>
  <c r="W38" i="19" s="1"/>
  <c r="V17" i="19"/>
  <c r="V38" i="19" s="1"/>
  <c r="U17" i="19"/>
  <c r="U38" i="19" s="1"/>
  <c r="T17" i="19"/>
  <c r="T38" i="19" s="1"/>
  <c r="S17" i="19"/>
  <c r="R17" i="19"/>
  <c r="Q17" i="19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J17" i="19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AA17" i="20"/>
  <c r="Y17" i="20"/>
  <c r="X17" i="20"/>
  <c r="W17" i="20"/>
  <c r="W38" i="20" s="1"/>
  <c r="V17" i="20"/>
  <c r="V38" i="20" s="1"/>
  <c r="U17" i="20"/>
  <c r="U38" i="20" s="1"/>
  <c r="T17" i="20"/>
  <c r="T38" i="20" s="1"/>
  <c r="S17" i="20"/>
  <c r="R17" i="20"/>
  <c r="Q17" i="20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Y17" i="21"/>
  <c r="X17" i="21"/>
  <c r="W17" i="21"/>
  <c r="W38" i="21" s="1"/>
  <c r="V17" i="21"/>
  <c r="V38" i="21" s="1"/>
  <c r="U17" i="21"/>
  <c r="U38" i="21" s="1"/>
  <c r="T17" i="21"/>
  <c r="T38" i="21" s="1"/>
  <c r="S17" i="21"/>
  <c r="R17" i="2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C17" i="21"/>
  <c r="AA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C17" i="22"/>
  <c r="AA17" i="23"/>
  <c r="Y17" i="23"/>
  <c r="Y38" i="23" s="1"/>
  <c r="Y40" i="23" s="1"/>
  <c r="X17" i="23"/>
  <c r="X38" i="23" s="1"/>
  <c r="W17" i="23"/>
  <c r="W38" i="23" s="1"/>
  <c r="V17" i="23"/>
  <c r="V38" i="23" s="1"/>
  <c r="U17" i="23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J40" i="23" s="1"/>
  <c r="F17" i="23"/>
  <c r="F38" i="23" s="1"/>
  <c r="F40" i="23" s="1"/>
  <c r="E17" i="23"/>
  <c r="D17" i="23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V17" i="25"/>
  <c r="V38" i="25" s="1"/>
  <c r="U17" i="25"/>
  <c r="U38" i="25" s="1"/>
  <c r="T17" i="25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K17" i="25"/>
  <c r="K38" i="25" s="1"/>
  <c r="J17" i="25"/>
  <c r="J38" i="25" s="1"/>
  <c r="I17" i="25"/>
  <c r="I38" i="25" s="1"/>
  <c r="H17" i="25"/>
  <c r="H38" i="25" s="1"/>
  <c r="G17" i="25"/>
  <c r="F17" i="25"/>
  <c r="F38" i="25" s="1"/>
  <c r="F40" i="25" s="1"/>
  <c r="E17" i="25"/>
  <c r="E38" i="25" s="1"/>
  <c r="E40" i="25" s="1"/>
  <c r="D17" i="25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V17" i="26"/>
  <c r="V38" i="26" s="1"/>
  <c r="U17" i="26"/>
  <c r="U38" i="26" s="1"/>
  <c r="T17" i="26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K17" i="26"/>
  <c r="K38" i="26" s="1"/>
  <c r="J17" i="26"/>
  <c r="J38" i="26" s="1"/>
  <c r="I17" i="26"/>
  <c r="I38" i="26" s="1"/>
  <c r="H17" i="26"/>
  <c r="H38" i="26" s="1"/>
  <c r="G17" i="26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X17" i="27"/>
  <c r="W17" i="27"/>
  <c r="V17" i="27"/>
  <c r="V38" i="27" s="1"/>
  <c r="U17" i="27"/>
  <c r="U38" i="27" s="1"/>
  <c r="T17" i="27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K17" i="27"/>
  <c r="K38" i="27" s="1"/>
  <c r="J17" i="27"/>
  <c r="J38" i="27" s="1"/>
  <c r="I17" i="27"/>
  <c r="I38" i="27" s="1"/>
  <c r="H17" i="27"/>
  <c r="H38" i="27" s="1"/>
  <c r="G17" i="27"/>
  <c r="F17" i="27"/>
  <c r="F38" i="27" s="1"/>
  <c r="F40" i="27" s="1"/>
  <c r="E17" i="27"/>
  <c r="E38" i="27" s="1"/>
  <c r="E40" i="27" s="1"/>
  <c r="D17" i="27"/>
  <c r="C17" i="27"/>
  <c r="C38" i="27" s="1"/>
  <c r="C40" i="27" s="1"/>
  <c r="AA17" i="28"/>
  <c r="AA38" i="28" s="1"/>
  <c r="AA40" i="28" s="1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Z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I17" i="35"/>
  <c r="I38" i="35" s="1"/>
  <c r="H17" i="35"/>
  <c r="H38" i="35" s="1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Z17" i="39" s="1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Y17" i="41"/>
  <c r="Y38" i="41" s="1"/>
  <c r="Y40" i="41" s="1"/>
  <c r="X17" i="41"/>
  <c r="X38" i="41" s="1"/>
  <c r="W17" i="41"/>
  <c r="W38" i="41" s="1"/>
  <c r="V17" i="41"/>
  <c r="V38" i="41" s="1"/>
  <c r="U17" i="41"/>
  <c r="U38" i="41" s="1"/>
  <c r="T17" i="41"/>
  <c r="T38" i="41" s="1"/>
  <c r="S17" i="41"/>
  <c r="S38" i="41" s="1"/>
  <c r="R17" i="41"/>
  <c r="Q17" i="41"/>
  <c r="Q38" i="41" s="1"/>
  <c r="P17" i="41"/>
  <c r="P38" i="41" s="1"/>
  <c r="O17" i="41"/>
  <c r="O38" i="41" s="1"/>
  <c r="N17" i="41"/>
  <c r="N38" i="41" s="1"/>
  <c r="M17" i="41"/>
  <c r="M38" i="41" s="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E38" i="41" s="1"/>
  <c r="E40" i="41" s="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V17" i="42"/>
  <c r="V38" i="42" s="1"/>
  <c r="U17" i="42"/>
  <c r="U38" i="42" s="1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M38" i="42" s="1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I40" i="42" s="1"/>
  <c r="F17" i="42"/>
  <c r="F38" i="42" s="1"/>
  <c r="F40" i="42" s="1"/>
  <c r="E17" i="42"/>
  <c r="E38" i="42" s="1"/>
  <c r="E40" i="42" s="1"/>
  <c r="D17" i="42"/>
  <c r="D38" i="42" s="1"/>
  <c r="D40" i="42" s="1"/>
  <c r="C17" i="42"/>
  <c r="C38" i="42" s="1"/>
  <c r="C40" i="42" s="1"/>
  <c r="AA17" i="43"/>
  <c r="AA38" i="43" s="1"/>
  <c r="AA40" i="43" s="1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M38" i="43" s="1"/>
  <c r="L17" i="43"/>
  <c r="L38" i="43" s="1"/>
  <c r="K17" i="43"/>
  <c r="J17" i="43"/>
  <c r="J38" i="43" s="1"/>
  <c r="I17" i="43"/>
  <c r="I38" i="43" s="1"/>
  <c r="H17" i="43"/>
  <c r="H38" i="43" s="1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D38" i="43" s="1"/>
  <c r="D40" i="43" s="1"/>
  <c r="C17" i="43"/>
  <c r="AA17" i="44"/>
  <c r="AA38" i="44" s="1"/>
  <c r="AA40" i="44" s="1"/>
  <c r="Y17" i="44"/>
  <c r="Y38" i="44" s="1"/>
  <c r="Y40" i="44" s="1"/>
  <c r="X17" i="44"/>
  <c r="Z17" i="44" s="1"/>
  <c r="W17" i="44"/>
  <c r="W38" i="44" s="1"/>
  <c r="V17" i="44"/>
  <c r="V38" i="44" s="1"/>
  <c r="U17" i="44"/>
  <c r="U38" i="44" s="1"/>
  <c r="T17" i="44"/>
  <c r="T38" i="44" s="1"/>
  <c r="S17" i="44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AA17" i="46"/>
  <c r="AA38" i="46" s="1"/>
  <c r="AA40" i="46" s="1"/>
  <c r="Y17" i="46"/>
  <c r="Y38" i="46" s="1"/>
  <c r="Y40" i="46" s="1"/>
  <c r="X17" i="46"/>
  <c r="Z17" i="46" s="1"/>
  <c r="W17" i="46"/>
  <c r="W38" i="46" s="1"/>
  <c r="V17" i="46"/>
  <c r="V38" i="46" s="1"/>
  <c r="U17" i="46"/>
  <c r="U38" i="46" s="1"/>
  <c r="T17" i="46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K17" i="46"/>
  <c r="K38" i="46" s="1"/>
  <c r="J17" i="46"/>
  <c r="J38" i="46" s="1"/>
  <c r="I17" i="46"/>
  <c r="H17" i="46"/>
  <c r="H38" i="46" s="1"/>
  <c r="G17" i="46"/>
  <c r="G38" i="46" s="1"/>
  <c r="G40" i="46" s="1"/>
  <c r="H39" i="46" s="1"/>
  <c r="F17" i="46"/>
  <c r="F38" i="46" s="1"/>
  <c r="F40" i="46" s="1"/>
  <c r="E17" i="46"/>
  <c r="E38" i="46" s="1"/>
  <c r="E40" i="46" s="1"/>
  <c r="D17" i="46"/>
  <c r="C17" i="46"/>
  <c r="C38" i="46" s="1"/>
  <c r="C40" i="46" s="1"/>
  <c r="AA17" i="47"/>
  <c r="AA38" i="47" s="1"/>
  <c r="AA40" i="47" s="1"/>
  <c r="Y17" i="47"/>
  <c r="Y38" i="47" s="1"/>
  <c r="Y40" i="47" s="1"/>
  <c r="X17" i="47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F17" i="47"/>
  <c r="F38" i="47" s="1"/>
  <c r="F40" i="47" s="1"/>
  <c r="E17" i="47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W17" i="48"/>
  <c r="W38" i="48" s="1"/>
  <c r="V17" i="48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W38" i="49" s="1"/>
  <c r="V17" i="49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H40" i="49" s="1"/>
  <c r="I39" i="49" s="1"/>
  <c r="F17" i="49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Z17" i="50"/>
  <c r="Y17" i="50"/>
  <c r="Y38" i="50" s="1"/>
  <c r="Y40" i="50" s="1"/>
  <c r="X17" i="50"/>
  <c r="X38" i="50" s="1"/>
  <c r="W17" i="50"/>
  <c r="W38" i="50" s="1"/>
  <c r="V17" i="50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W17" i="51"/>
  <c r="W38" i="51" s="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Y17" i="52"/>
  <c r="Y38" i="52" s="1"/>
  <c r="Y40" i="52" s="1"/>
  <c r="X17" i="52"/>
  <c r="W17" i="52"/>
  <c r="W38" i="52" s="1"/>
  <c r="V17" i="52"/>
  <c r="U17" i="52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F17" i="52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M17" i="53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F17" i="53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Z17" i="54"/>
  <c r="Y17" i="54"/>
  <c r="Y38" i="54" s="1"/>
  <c r="Y40" i="54" s="1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Q38" i="54" s="1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I38" i="54" s="1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Y38" i="55" s="1"/>
  <c r="Y40" i="55" s="1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G17" i="55"/>
  <c r="G38" i="55" s="1"/>
  <c r="G40" i="55" s="1"/>
  <c r="H39" i="55" s="1"/>
  <c r="F17" i="55"/>
  <c r="E17" i="55"/>
  <c r="E38" i="55" s="1"/>
  <c r="E40" i="55" s="1"/>
  <c r="D17" i="55"/>
  <c r="D38" i="55" s="1"/>
  <c r="D40" i="55" s="1"/>
  <c r="C17" i="55"/>
  <c r="C38" i="55" s="1"/>
  <c r="C40" i="55" s="1"/>
  <c r="AA17" i="1"/>
  <c r="AA38" i="1" s="1"/>
  <c r="AA40" i="1" s="1"/>
  <c r="Y17" i="1"/>
  <c r="X17" i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31" l="1"/>
  <c r="Z40" i="31" s="1"/>
  <c r="Z38" i="31"/>
  <c r="Z17" i="48"/>
  <c r="X38" i="48"/>
  <c r="Z38" i="25"/>
  <c r="X40" i="25"/>
  <c r="Z40" i="25" s="1"/>
  <c r="Z38" i="6"/>
  <c r="X40" i="6"/>
  <c r="Z17" i="4"/>
  <c r="X38" i="4"/>
  <c r="X40" i="39"/>
  <c r="Z38" i="39"/>
  <c r="Z17" i="49"/>
  <c r="Z17" i="45"/>
  <c r="X38" i="45"/>
  <c r="H40" i="43"/>
  <c r="I39" i="43" s="1"/>
  <c r="I40" i="43" s="1"/>
  <c r="H40" i="41"/>
  <c r="I39" i="41" s="1"/>
  <c r="I40" i="41" s="1"/>
  <c r="Z17" i="24"/>
  <c r="X38" i="24"/>
  <c r="X40" i="23"/>
  <c r="Z40" i="23" s="1"/>
  <c r="Z38" i="23"/>
  <c r="H40" i="22"/>
  <c r="I39" i="22" s="1"/>
  <c r="I40" i="22" s="1"/>
  <c r="X38" i="44"/>
  <c r="Z17" i="47"/>
  <c r="X38" i="47"/>
  <c r="Z38" i="41"/>
  <c r="X40" i="41"/>
  <c r="I40" i="36"/>
  <c r="J40" i="36" s="1"/>
  <c r="Z17" i="2"/>
  <c r="Z17" i="40"/>
  <c r="X38" i="40"/>
  <c r="H40" i="35"/>
  <c r="I39" i="35" s="1"/>
  <c r="I40" i="35" s="1"/>
  <c r="D38" i="27"/>
  <c r="D40" i="27" s="1"/>
  <c r="L38" i="27"/>
  <c r="T38" i="27"/>
  <c r="D38" i="26"/>
  <c r="D40" i="26" s="1"/>
  <c r="L38" i="26"/>
  <c r="T38" i="26"/>
  <c r="Z17" i="23"/>
  <c r="Z17" i="21"/>
  <c r="X38" i="21"/>
  <c r="Z17" i="20"/>
  <c r="X38" i="20"/>
  <c r="Z17" i="19"/>
  <c r="X38" i="19"/>
  <c r="X40" i="19" s="1"/>
  <c r="Z38" i="18"/>
  <c r="X40" i="18"/>
  <c r="Z40" i="18" s="1"/>
  <c r="X38" i="46"/>
  <c r="N38" i="53"/>
  <c r="V38" i="53"/>
  <c r="F38" i="52"/>
  <c r="F40" i="52" s="1"/>
  <c r="N38" i="52"/>
  <c r="V38" i="52"/>
  <c r="F38" i="51"/>
  <c r="F40" i="51" s="1"/>
  <c r="N38" i="51"/>
  <c r="F38" i="50"/>
  <c r="F40" i="50" s="1"/>
  <c r="N38" i="50"/>
  <c r="V38" i="50"/>
  <c r="D38" i="46"/>
  <c r="D40" i="46" s="1"/>
  <c r="L38" i="46"/>
  <c r="T38" i="46"/>
  <c r="C38" i="45"/>
  <c r="C40" i="45" s="1"/>
  <c r="K38" i="45"/>
  <c r="S38" i="45"/>
  <c r="C38" i="44"/>
  <c r="C40" i="44" s="1"/>
  <c r="K38" i="44"/>
  <c r="S38" i="44"/>
  <c r="Z17" i="41"/>
  <c r="Z40" i="39"/>
  <c r="Z17" i="38"/>
  <c r="Y38" i="38"/>
  <c r="Y40" i="38" s="1"/>
  <c r="Z17" i="35"/>
  <c r="X38" i="35"/>
  <c r="Z17" i="34"/>
  <c r="X38" i="34"/>
  <c r="Z38" i="33"/>
  <c r="X40" i="33"/>
  <c r="Z40" i="33" s="1"/>
  <c r="I40" i="32"/>
  <c r="I40" i="31"/>
  <c r="J40" i="31" s="1"/>
  <c r="D38" i="25"/>
  <c r="D40" i="25" s="1"/>
  <c r="L38" i="25"/>
  <c r="T38" i="25"/>
  <c r="AA38" i="23"/>
  <c r="AA40" i="23" s="1"/>
  <c r="J38" i="22"/>
  <c r="R38" i="22"/>
  <c r="Z17" i="22"/>
  <c r="I38" i="21"/>
  <c r="Q38" i="21"/>
  <c r="Y38" i="21"/>
  <c r="Y40" i="21" s="1"/>
  <c r="I38" i="20"/>
  <c r="I40" i="20" s="1"/>
  <c r="Q38" i="20"/>
  <c r="Y38" i="20"/>
  <c r="Y40" i="20" s="1"/>
  <c r="I38" i="19"/>
  <c r="I40" i="19" s="1"/>
  <c r="Q38" i="19"/>
  <c r="Y38" i="19"/>
  <c r="I38" i="18"/>
  <c r="Q38" i="18"/>
  <c r="Y38" i="18"/>
  <c r="Y40" i="18" s="1"/>
  <c r="Z38" i="17"/>
  <c r="X40" i="17"/>
  <c r="Z40" i="17" s="1"/>
  <c r="I40" i="16"/>
  <c r="K39" i="16" s="1"/>
  <c r="F38" i="13"/>
  <c r="F40" i="13" s="1"/>
  <c r="N38" i="13"/>
  <c r="V38" i="13"/>
  <c r="F38" i="12"/>
  <c r="F40" i="12" s="1"/>
  <c r="N38" i="12"/>
  <c r="V38" i="12"/>
  <c r="F38" i="11"/>
  <c r="F40" i="11" s="1"/>
  <c r="N38" i="11"/>
  <c r="V38" i="11"/>
  <c r="F38" i="10"/>
  <c r="F40" i="10" s="1"/>
  <c r="N38" i="10"/>
  <c r="V38" i="10"/>
  <c r="D38" i="4"/>
  <c r="D40" i="4" s="1"/>
  <c r="Z17" i="8"/>
  <c r="X38" i="8"/>
  <c r="Z38" i="2"/>
  <c r="X40" i="2"/>
  <c r="Z40" i="2" s="1"/>
  <c r="Z38" i="22"/>
  <c r="X40" i="22"/>
  <c r="Z40" i="22" s="1"/>
  <c r="Z38" i="38"/>
  <c r="X40" i="38"/>
  <c r="Z40" i="38" s="1"/>
  <c r="Z17" i="37"/>
  <c r="X38" i="37"/>
  <c r="X40" i="36"/>
  <c r="Z40" i="36" s="1"/>
  <c r="Z38" i="36"/>
  <c r="H40" i="55"/>
  <c r="I39" i="55" s="1"/>
  <c r="I40" i="55" s="1"/>
  <c r="J40" i="55" s="1"/>
  <c r="F38" i="53"/>
  <c r="F40" i="53" s="1"/>
  <c r="Z17" i="1"/>
  <c r="X38" i="1"/>
  <c r="H38" i="55"/>
  <c r="P38" i="55"/>
  <c r="Z17" i="55"/>
  <c r="X38" i="55"/>
  <c r="H38" i="54"/>
  <c r="H40" i="54" s="1"/>
  <c r="I39" i="54" s="1"/>
  <c r="I40" i="54" s="1"/>
  <c r="P38" i="54"/>
  <c r="X38" i="54"/>
  <c r="H40" i="53"/>
  <c r="I39" i="53" s="1"/>
  <c r="I40" i="53" s="1"/>
  <c r="J40" i="53" s="1"/>
  <c r="H40" i="52"/>
  <c r="I39" i="52" s="1"/>
  <c r="I40" i="52" s="1"/>
  <c r="H40" i="50"/>
  <c r="I39" i="50" s="1"/>
  <c r="I40" i="50" s="1"/>
  <c r="J40" i="50" s="1"/>
  <c r="F38" i="49"/>
  <c r="F40" i="49" s="1"/>
  <c r="N38" i="49"/>
  <c r="V38" i="49"/>
  <c r="E38" i="47"/>
  <c r="E40" i="47" s="1"/>
  <c r="M38" i="47"/>
  <c r="U38" i="47"/>
  <c r="C38" i="43"/>
  <c r="C40" i="43" s="1"/>
  <c r="K38" i="43"/>
  <c r="Z17" i="36"/>
  <c r="Z17" i="32"/>
  <c r="X38" i="32"/>
  <c r="H40" i="30"/>
  <c r="I39" i="30" s="1"/>
  <c r="I40" i="30" s="1"/>
  <c r="J40" i="30" s="1"/>
  <c r="G38" i="29"/>
  <c r="G40" i="29" s="1"/>
  <c r="H39" i="29" s="1"/>
  <c r="H40" i="29" s="1"/>
  <c r="I39" i="29" s="1"/>
  <c r="I40" i="29" s="1"/>
  <c r="O38" i="29"/>
  <c r="W38" i="29"/>
  <c r="G38" i="28"/>
  <c r="G40" i="28" s="1"/>
  <c r="H39" i="28" s="1"/>
  <c r="H40" i="28" s="1"/>
  <c r="I39" i="28" s="1"/>
  <c r="I40" i="28" s="1"/>
  <c r="J40" i="28" s="1"/>
  <c r="O38" i="28"/>
  <c r="D38" i="24"/>
  <c r="D40" i="24" s="1"/>
  <c r="L38" i="24"/>
  <c r="T38" i="24"/>
  <c r="D38" i="23"/>
  <c r="D40" i="23" s="1"/>
  <c r="L38" i="23"/>
  <c r="T38" i="23"/>
  <c r="C38" i="22"/>
  <c r="C40" i="22" s="1"/>
  <c r="K38" i="22"/>
  <c r="AA38" i="22"/>
  <c r="AA40" i="22" s="1"/>
  <c r="J38" i="21"/>
  <c r="R38" i="2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Z17" i="18"/>
  <c r="I38" i="17"/>
  <c r="I40" i="17" s="1"/>
  <c r="Q38" i="17"/>
  <c r="Y38" i="17"/>
  <c r="Y40" i="17" s="1"/>
  <c r="Z17" i="16"/>
  <c r="X38" i="16"/>
  <c r="H38" i="15"/>
  <c r="H40" i="15" s="1"/>
  <c r="I39" i="15" s="1"/>
  <c r="I40" i="15" s="1"/>
  <c r="P38" i="15"/>
  <c r="X38" i="15"/>
  <c r="G38" i="14"/>
  <c r="G40" i="14" s="1"/>
  <c r="H39" i="14" s="1"/>
  <c r="O38" i="14"/>
  <c r="W38" i="14"/>
  <c r="G38" i="13"/>
  <c r="G40" i="13" s="1"/>
  <c r="H39" i="13" s="1"/>
  <c r="O38" i="13"/>
  <c r="Z27" i="45"/>
  <c r="Z27" i="40"/>
  <c r="H40" i="44"/>
  <c r="I39" i="44" s="1"/>
  <c r="I40" i="44" s="1"/>
  <c r="J40" i="44" s="1"/>
  <c r="Y40" i="27"/>
  <c r="Z17" i="5"/>
  <c r="X38" i="5"/>
  <c r="Z17" i="3"/>
  <c r="X38" i="3"/>
  <c r="Z17" i="43"/>
  <c r="X38" i="43"/>
  <c r="Z17" i="25"/>
  <c r="I40" i="21"/>
  <c r="I40" i="18"/>
  <c r="I38" i="1"/>
  <c r="I40" i="1" s="1"/>
  <c r="Y38" i="1"/>
  <c r="Y40" i="1" s="1"/>
  <c r="Z17" i="53"/>
  <c r="X38" i="53"/>
  <c r="Z17" i="52"/>
  <c r="X38" i="52"/>
  <c r="Z17" i="51"/>
  <c r="X38" i="51"/>
  <c r="Z38" i="50"/>
  <c r="X40" i="50"/>
  <c r="Z40" i="50" s="1"/>
  <c r="I40" i="49"/>
  <c r="F38" i="48"/>
  <c r="F40" i="48" s="1"/>
  <c r="N38" i="48"/>
  <c r="V38" i="48"/>
  <c r="C38" i="39"/>
  <c r="C40" i="39" s="1"/>
  <c r="K38" i="39"/>
  <c r="S38" i="39"/>
  <c r="Z38" i="30"/>
  <c r="X40" i="30"/>
  <c r="Z17" i="29"/>
  <c r="X38" i="29"/>
  <c r="X40" i="28"/>
  <c r="Z40" i="28" s="1"/>
  <c r="Z38" i="28"/>
  <c r="G38" i="27"/>
  <c r="G40" i="27" s="1"/>
  <c r="H39" i="27" s="1"/>
  <c r="H40" i="27" s="1"/>
  <c r="I39" i="27" s="1"/>
  <c r="I40" i="27" s="1"/>
  <c r="J40" i="27" s="1"/>
  <c r="O38" i="27"/>
  <c r="W38" i="27"/>
  <c r="G38" i="26"/>
  <c r="G40" i="26" s="1"/>
  <c r="H39" i="26" s="1"/>
  <c r="H40" i="26" s="1"/>
  <c r="I39" i="26" s="1"/>
  <c r="I40" i="26" s="1"/>
  <c r="O38" i="26"/>
  <c r="W38" i="26"/>
  <c r="E38" i="23"/>
  <c r="E40" i="23" s="1"/>
  <c r="M38" i="23"/>
  <c r="U38" i="23"/>
  <c r="D38" i="22"/>
  <c r="D40" i="22" s="1"/>
  <c r="L38" i="22"/>
  <c r="T38" i="22"/>
  <c r="C38" i="21"/>
  <c r="C40" i="21" s="1"/>
  <c r="K38" i="21"/>
  <c r="S38" i="21"/>
  <c r="C38" i="20"/>
  <c r="C40" i="20" s="1"/>
  <c r="K38" i="20"/>
  <c r="S38" i="20"/>
  <c r="C38" i="19"/>
  <c r="C40" i="19" s="1"/>
  <c r="K38" i="19"/>
  <c r="S38" i="19"/>
  <c r="C38" i="18"/>
  <c r="C40" i="18" s="1"/>
  <c r="K38" i="18"/>
  <c r="S38" i="18"/>
  <c r="I38" i="16"/>
  <c r="Q38" i="16"/>
  <c r="Y38" i="16"/>
  <c r="Y40" i="16" s="1"/>
  <c r="H38" i="14"/>
  <c r="P38" i="14"/>
  <c r="X38" i="14"/>
  <c r="H38" i="13"/>
  <c r="P38" i="13"/>
  <c r="Z17" i="13"/>
  <c r="X38" i="13"/>
  <c r="H38" i="12"/>
  <c r="P38" i="12"/>
  <c r="X38" i="7"/>
  <c r="Z17" i="7"/>
  <c r="Z17" i="42"/>
  <c r="X38" i="42"/>
  <c r="Q38" i="1"/>
  <c r="Z38" i="49"/>
  <c r="X40" i="49"/>
  <c r="Z40" i="49" s="1"/>
  <c r="H40" i="48"/>
  <c r="I39" i="48" s="1"/>
  <c r="I40" i="48" s="1"/>
  <c r="J40" i="48" s="1"/>
  <c r="H40" i="47"/>
  <c r="I39" i="47" s="1"/>
  <c r="I40" i="47" s="1"/>
  <c r="J40" i="47" s="1"/>
  <c r="H40" i="46"/>
  <c r="I39" i="46" s="1"/>
  <c r="I40" i="46" s="1"/>
  <c r="Z17" i="30"/>
  <c r="Y38" i="30"/>
  <c r="Y40" i="30" s="1"/>
  <c r="Z17" i="27"/>
  <c r="X38" i="27"/>
  <c r="X40" i="27" s="1"/>
  <c r="Z40" i="27" s="1"/>
  <c r="Z38" i="26"/>
  <c r="X40" i="26"/>
  <c r="Z40" i="26" s="1"/>
  <c r="G38" i="25"/>
  <c r="G40" i="25" s="1"/>
  <c r="H39" i="25" s="1"/>
  <c r="H40" i="25" s="1"/>
  <c r="I39" i="25" s="1"/>
  <c r="I40" i="25" s="1"/>
  <c r="J40" i="25" s="1"/>
  <c r="O38" i="25"/>
  <c r="W38" i="25"/>
  <c r="K38" i="17"/>
  <c r="S38" i="17"/>
  <c r="AA38" i="16"/>
  <c r="AA40" i="16" s="1"/>
  <c r="J38" i="15"/>
  <c r="R38" i="15"/>
  <c r="I38" i="14"/>
  <c r="Q38" i="14"/>
  <c r="Z17" i="14"/>
  <c r="Y38" i="14"/>
  <c r="Y40" i="14" s="1"/>
  <c r="H38" i="9"/>
  <c r="P38" i="9"/>
  <c r="X38" i="9"/>
  <c r="H40" i="8"/>
  <c r="I39" i="8" s="1"/>
  <c r="I40" i="8" s="1"/>
  <c r="H40" i="7"/>
  <c r="I39" i="7" s="1"/>
  <c r="I40" i="7" s="1"/>
  <c r="J40" i="7" s="1"/>
  <c r="H40" i="6"/>
  <c r="I39" i="6" s="1"/>
  <c r="I40" i="6" s="1"/>
  <c r="H40" i="5"/>
  <c r="I39" i="5" s="1"/>
  <c r="I40" i="5" s="1"/>
  <c r="H40" i="4"/>
  <c r="I39" i="4" s="1"/>
  <c r="I40" i="4" s="1"/>
  <c r="H40" i="3"/>
  <c r="I39" i="3" s="1"/>
  <c r="I40" i="3" s="1"/>
  <c r="J40" i="3" s="1"/>
  <c r="H40" i="2"/>
  <c r="I39" i="2" s="1"/>
  <c r="I40" i="2" s="1"/>
  <c r="J40" i="2" s="1"/>
  <c r="Z17" i="6"/>
  <c r="Y38" i="6"/>
  <c r="Y40" i="6" s="1"/>
  <c r="W38" i="13"/>
  <c r="G38" i="12"/>
  <c r="G40" i="12" s="1"/>
  <c r="H39" i="12" s="1"/>
  <c r="O38" i="12"/>
  <c r="W38" i="12"/>
  <c r="G38" i="11"/>
  <c r="G40" i="11" s="1"/>
  <c r="H39" i="11" s="1"/>
  <c r="O38" i="11"/>
  <c r="W38" i="11"/>
  <c r="G38" i="10"/>
  <c r="G40" i="10" s="1"/>
  <c r="H39" i="10" s="1"/>
  <c r="O38" i="10"/>
  <c r="W38" i="10"/>
  <c r="F38" i="9"/>
  <c r="F40" i="9" s="1"/>
  <c r="N38" i="9"/>
  <c r="V38" i="9"/>
  <c r="E38" i="7"/>
  <c r="E40" i="7" s="1"/>
  <c r="M38" i="7"/>
  <c r="U38" i="7"/>
  <c r="D38" i="6"/>
  <c r="D40" i="6" s="1"/>
  <c r="L38" i="6"/>
  <c r="T38" i="6"/>
  <c r="D38" i="5"/>
  <c r="D40" i="5" s="1"/>
  <c r="L38" i="5"/>
  <c r="T38" i="5"/>
  <c r="L38" i="4"/>
  <c r="T38" i="4"/>
  <c r="D38" i="3"/>
  <c r="D40" i="3" s="1"/>
  <c r="L38" i="3"/>
  <c r="T38" i="3"/>
  <c r="D38" i="2"/>
  <c r="D40" i="2" s="1"/>
  <c r="L38" i="2"/>
  <c r="T38" i="2"/>
  <c r="Z27" i="53"/>
  <c r="Z27" i="49"/>
  <c r="Z27" i="30"/>
  <c r="Z27" i="6"/>
  <c r="Z17" i="12"/>
  <c r="X38" i="12"/>
  <c r="H38" i="11"/>
  <c r="P38" i="11"/>
  <c r="Z17" i="11"/>
  <c r="X38" i="11"/>
  <c r="H38" i="10"/>
  <c r="X38" i="10"/>
  <c r="G38" i="9"/>
  <c r="G40" i="9" s="1"/>
  <c r="H39" i="9" s="1"/>
  <c r="H40" i="9" s="1"/>
  <c r="I39" i="9" s="1"/>
  <c r="I40" i="9" s="1"/>
  <c r="O38" i="9"/>
  <c r="W38" i="9"/>
  <c r="F38" i="8"/>
  <c r="F40" i="8" s="1"/>
  <c r="N38" i="8"/>
  <c r="V38" i="8"/>
  <c r="F38" i="7"/>
  <c r="F40" i="7" s="1"/>
  <c r="N38" i="7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K39" i="50"/>
  <c r="K40" i="50" s="1"/>
  <c r="L39" i="50" s="1"/>
  <c r="L40" i="50" s="1"/>
  <c r="M39" i="50" s="1"/>
  <c r="M40" i="50" s="1"/>
  <c r="J40" i="40"/>
  <c r="K39" i="40"/>
  <c r="J40" i="38"/>
  <c r="K39" i="38"/>
  <c r="K39" i="27"/>
  <c r="K40" i="27" s="1"/>
  <c r="L39" i="27" s="1"/>
  <c r="L40" i="27" s="1"/>
  <c r="M39" i="27" s="1"/>
  <c r="M40" i="27" s="1"/>
  <c r="K39" i="23"/>
  <c r="N39" i="23" s="1"/>
  <c r="J40" i="16"/>
  <c r="J40" i="46"/>
  <c r="K39" i="46"/>
  <c r="J40" i="34"/>
  <c r="K39" i="34"/>
  <c r="J40" i="29"/>
  <c r="K39" i="29"/>
  <c r="J40" i="43"/>
  <c r="K39" i="43"/>
  <c r="K39" i="22"/>
  <c r="J40" i="22"/>
  <c r="J40" i="24"/>
  <c r="K39" i="24"/>
  <c r="J40" i="52"/>
  <c r="K39" i="52"/>
  <c r="J40" i="45"/>
  <c r="K39" i="45"/>
  <c r="J40" i="33"/>
  <c r="K39" i="33"/>
  <c r="J40" i="42"/>
  <c r="K39" i="42"/>
  <c r="J40" i="21"/>
  <c r="K39" i="21"/>
  <c r="J40" i="35"/>
  <c r="K39" i="35"/>
  <c r="J40" i="51"/>
  <c r="K39" i="51"/>
  <c r="J40" i="49"/>
  <c r="K39" i="49"/>
  <c r="J40" i="32"/>
  <c r="K39" i="32"/>
  <c r="J40" i="18"/>
  <c r="K39" i="18"/>
  <c r="J40" i="4"/>
  <c r="K39" i="4"/>
  <c r="J40" i="41"/>
  <c r="K39" i="41"/>
  <c r="J40" i="39"/>
  <c r="K39" i="39"/>
  <c r="J40" i="37"/>
  <c r="K39" i="37"/>
  <c r="K39" i="25"/>
  <c r="N39" i="50"/>
  <c r="N39" i="40"/>
  <c r="K40" i="40"/>
  <c r="L39" i="40" s="1"/>
  <c r="L40" i="40" s="1"/>
  <c r="M39" i="40" s="1"/>
  <c r="M40" i="40" s="1"/>
  <c r="N39" i="38"/>
  <c r="K40" i="38"/>
  <c r="L39" i="38" s="1"/>
  <c r="L40" i="38" s="1"/>
  <c r="M39" i="38" s="1"/>
  <c r="M40" i="38" s="1"/>
  <c r="J40" i="8"/>
  <c r="K39" i="8"/>
  <c r="K39" i="26"/>
  <c r="J40" i="26"/>
  <c r="K39" i="48"/>
  <c r="K39" i="28"/>
  <c r="K39" i="31"/>
  <c r="K39" i="3"/>
  <c r="N39" i="27"/>
  <c r="J40" i="5"/>
  <c r="K39" i="5"/>
  <c r="J40" i="9"/>
  <c r="K39" i="9"/>
  <c r="J40" i="6"/>
  <c r="K39" i="6"/>
  <c r="Z40" i="41"/>
  <c r="J40" i="15" l="1"/>
  <c r="K39" i="15"/>
  <c r="J40" i="54"/>
  <c r="K39" i="54"/>
  <c r="N39" i="16"/>
  <c r="K40" i="16"/>
  <c r="L39" i="16" s="1"/>
  <c r="L40" i="16" s="1"/>
  <c r="M39" i="16" s="1"/>
  <c r="M40" i="16" s="1"/>
  <c r="O39" i="16" s="1"/>
  <c r="J40" i="19"/>
  <c r="K39" i="19"/>
  <c r="J40" i="17"/>
  <c r="K39" i="17"/>
  <c r="J40" i="20"/>
  <c r="K39" i="20"/>
  <c r="J40" i="1"/>
  <c r="K39" i="1"/>
  <c r="N39" i="1" s="1"/>
  <c r="X40" i="43"/>
  <c r="Z40" i="43" s="1"/>
  <c r="Z38" i="43"/>
  <c r="X40" i="15"/>
  <c r="Z40" i="15" s="1"/>
  <c r="Z38" i="15"/>
  <c r="X40" i="1"/>
  <c r="Z40" i="1" s="1"/>
  <c r="Z38" i="1"/>
  <c r="X40" i="8"/>
  <c r="Z40" i="8" s="1"/>
  <c r="Z38" i="8"/>
  <c r="X40" i="40"/>
  <c r="Z40" i="40" s="1"/>
  <c r="Z38" i="40"/>
  <c r="X40" i="44"/>
  <c r="Z40" i="44" s="1"/>
  <c r="Z38" i="44"/>
  <c r="Z38" i="45"/>
  <c r="X40" i="45"/>
  <c r="Z40" i="45" s="1"/>
  <c r="X40" i="11"/>
  <c r="Z40" i="11" s="1"/>
  <c r="Z38" i="11"/>
  <c r="H40" i="10"/>
  <c r="I39" i="10" s="1"/>
  <c r="I40" i="10" s="1"/>
  <c r="Z40" i="30"/>
  <c r="Z38" i="54"/>
  <c r="X40" i="54"/>
  <c r="Z40" i="54" s="1"/>
  <c r="X40" i="7"/>
  <c r="Z40" i="7" s="1"/>
  <c r="Z38" i="7"/>
  <c r="K39" i="47"/>
  <c r="X40" i="3"/>
  <c r="Z40" i="3" s="1"/>
  <c r="Z38" i="3"/>
  <c r="Z38" i="13"/>
  <c r="X40" i="13"/>
  <c r="Z40" i="13" s="1"/>
  <c r="X40" i="48"/>
  <c r="Z40" i="48" s="1"/>
  <c r="Z38" i="48"/>
  <c r="K39" i="2"/>
  <c r="K39" i="36"/>
  <c r="N39" i="36" s="1"/>
  <c r="K39" i="53"/>
  <c r="N39" i="53" s="1"/>
  <c r="H40" i="11"/>
  <c r="I39" i="11" s="1"/>
  <c r="I40" i="11" s="1"/>
  <c r="X40" i="51"/>
  <c r="Z40" i="51" s="1"/>
  <c r="Z38" i="51"/>
  <c r="Z38" i="5"/>
  <c r="X40" i="5"/>
  <c r="Z40" i="5" s="1"/>
  <c r="H40" i="13"/>
  <c r="I39" i="13" s="1"/>
  <c r="I40" i="13" s="1"/>
  <c r="X40" i="55"/>
  <c r="Z40" i="55" s="1"/>
  <c r="Z38" i="55"/>
  <c r="X40" i="35"/>
  <c r="Z40" i="35" s="1"/>
  <c r="Z38" i="35"/>
  <c r="X40" i="20"/>
  <c r="Z40" i="20" s="1"/>
  <c r="Z38" i="20"/>
  <c r="X40" i="24"/>
  <c r="Z40" i="24" s="1"/>
  <c r="Z38" i="24"/>
  <c r="X40" i="12"/>
  <c r="Z40" i="12" s="1"/>
  <c r="Z38" i="12"/>
  <c r="Z38" i="42"/>
  <c r="X40" i="42"/>
  <c r="Z40" i="42" s="1"/>
  <c r="X40" i="4"/>
  <c r="Z40" i="4" s="1"/>
  <c r="Z38" i="4"/>
  <c r="Z38" i="9"/>
  <c r="X40" i="9"/>
  <c r="Z40" i="9" s="1"/>
  <c r="Z38" i="34"/>
  <c r="X40" i="34"/>
  <c r="Z40" i="34" s="1"/>
  <c r="X40" i="16"/>
  <c r="Z40" i="16" s="1"/>
  <c r="Z38" i="16"/>
  <c r="K39" i="44"/>
  <c r="K39" i="30"/>
  <c r="K39" i="55"/>
  <c r="K39" i="7"/>
  <c r="X40" i="52"/>
  <c r="Z40" i="52" s="1"/>
  <c r="Z38" i="52"/>
  <c r="Z38" i="37"/>
  <c r="X40" i="37"/>
  <c r="Z40" i="37" s="1"/>
  <c r="Z38" i="19"/>
  <c r="Y40" i="19"/>
  <c r="Z38" i="46"/>
  <c r="X40" i="46"/>
  <c r="Z40" i="46" s="1"/>
  <c r="Z38" i="21"/>
  <c r="X40" i="21"/>
  <c r="Z40" i="21" s="1"/>
  <c r="X40" i="47"/>
  <c r="Z40" i="47" s="1"/>
  <c r="Z38" i="47"/>
  <c r="Z38" i="53"/>
  <c r="X40" i="53"/>
  <c r="Z40" i="53" s="1"/>
  <c r="Z40" i="19"/>
  <c r="X40" i="32"/>
  <c r="Z40" i="32" s="1"/>
  <c r="Z38" i="32"/>
  <c r="K40" i="23"/>
  <c r="L39" i="23" s="1"/>
  <c r="L40" i="23" s="1"/>
  <c r="M39" i="23" s="1"/>
  <c r="M40" i="23" s="1"/>
  <c r="N40" i="23" s="1"/>
  <c r="Z38" i="10"/>
  <c r="X40" i="10"/>
  <c r="Z40" i="10" s="1"/>
  <c r="H40" i="12"/>
  <c r="I39" i="12" s="1"/>
  <c r="I40" i="12" s="1"/>
  <c r="Z38" i="14"/>
  <c r="X40" i="14"/>
  <c r="Z40" i="14" s="1"/>
  <c r="Z38" i="29"/>
  <c r="X40" i="29"/>
  <c r="Z40" i="29" s="1"/>
  <c r="Z38" i="27"/>
  <c r="H40" i="14"/>
  <c r="I39" i="14" s="1"/>
  <c r="I40" i="14" s="1"/>
  <c r="Z40" i="6"/>
  <c r="N39" i="20"/>
  <c r="K40" i="20"/>
  <c r="L39" i="20" s="1"/>
  <c r="L40" i="20" s="1"/>
  <c r="M39" i="20" s="1"/>
  <c r="M40" i="20" s="1"/>
  <c r="N39" i="41"/>
  <c r="K40" i="41"/>
  <c r="L39" i="41" s="1"/>
  <c r="L40" i="41" s="1"/>
  <c r="M39" i="41" s="1"/>
  <c r="M40" i="41" s="1"/>
  <c r="N39" i="44"/>
  <c r="K40" i="44"/>
  <c r="L39" i="44" s="1"/>
  <c r="L40" i="44" s="1"/>
  <c r="M39" i="44" s="1"/>
  <c r="M40" i="44" s="1"/>
  <c r="N39" i="30"/>
  <c r="K40" i="30"/>
  <c r="L39" i="30" s="1"/>
  <c r="L40" i="30" s="1"/>
  <c r="M39" i="30" s="1"/>
  <c r="M40" i="30" s="1"/>
  <c r="N39" i="21"/>
  <c r="K40" i="21"/>
  <c r="L39" i="21" s="1"/>
  <c r="L40" i="21" s="1"/>
  <c r="M39" i="21" s="1"/>
  <c r="M40" i="21" s="1"/>
  <c r="N39" i="45"/>
  <c r="K40" i="45"/>
  <c r="L39" i="45" s="1"/>
  <c r="L40" i="45" s="1"/>
  <c r="M39" i="45" s="1"/>
  <c r="M40" i="45" s="1"/>
  <c r="N39" i="55"/>
  <c r="K40" i="55"/>
  <c r="L39" i="55" s="1"/>
  <c r="L40" i="55" s="1"/>
  <c r="M39" i="55" s="1"/>
  <c r="M40" i="55" s="1"/>
  <c r="N39" i="29"/>
  <c r="K40" i="29"/>
  <c r="L39" i="29" s="1"/>
  <c r="L40" i="29" s="1"/>
  <c r="M39" i="29" s="1"/>
  <c r="M40" i="29" s="1"/>
  <c r="N39" i="4"/>
  <c r="K40" i="4"/>
  <c r="L39" i="4" s="1"/>
  <c r="L40" i="4" s="1"/>
  <c r="M39" i="4" s="1"/>
  <c r="M40" i="4" s="1"/>
  <c r="N39" i="34"/>
  <c r="K40" i="34"/>
  <c r="L39" i="34" s="1"/>
  <c r="L40" i="34" s="1"/>
  <c r="M39" i="34" s="1"/>
  <c r="M40" i="34" s="1"/>
  <c r="O39" i="23"/>
  <c r="N39" i="22"/>
  <c r="K40" i="22"/>
  <c r="L39" i="22" s="1"/>
  <c r="L40" i="22" s="1"/>
  <c r="M39" i="22" s="1"/>
  <c r="M40" i="22" s="1"/>
  <c r="N40" i="38"/>
  <c r="O39" i="38"/>
  <c r="N39" i="42"/>
  <c r="K40" i="42"/>
  <c r="L39" i="42" s="1"/>
  <c r="L40" i="42" s="1"/>
  <c r="M39" i="42" s="1"/>
  <c r="M40" i="42" s="1"/>
  <c r="N39" i="18"/>
  <c r="K40" i="18"/>
  <c r="L39" i="18" s="1"/>
  <c r="L40" i="18" s="1"/>
  <c r="M39" i="18" s="1"/>
  <c r="M40" i="18" s="1"/>
  <c r="N39" i="24"/>
  <c r="K40" i="24"/>
  <c r="L39" i="24" s="1"/>
  <c r="L40" i="24" s="1"/>
  <c r="M39" i="24" s="1"/>
  <c r="M40" i="24" s="1"/>
  <c r="N39" i="43"/>
  <c r="K40" i="43"/>
  <c r="L39" i="43" s="1"/>
  <c r="L40" i="43" s="1"/>
  <c r="M39" i="43" s="1"/>
  <c r="M40" i="43" s="1"/>
  <c r="N39" i="46"/>
  <c r="K40" i="46"/>
  <c r="L39" i="46" s="1"/>
  <c r="L40" i="46" s="1"/>
  <c r="M39" i="46" s="1"/>
  <c r="M40" i="46" s="1"/>
  <c r="N40" i="27"/>
  <c r="O39" i="27"/>
  <c r="N39" i="25"/>
  <c r="K40" i="25"/>
  <c r="L39" i="25" s="1"/>
  <c r="L40" i="25" s="1"/>
  <c r="M39" i="25" s="1"/>
  <c r="M40" i="25" s="1"/>
  <c r="N39" i="35"/>
  <c r="K40" i="35"/>
  <c r="L39" i="35" s="1"/>
  <c r="L40" i="35" s="1"/>
  <c r="M39" i="35" s="1"/>
  <c r="M40" i="35" s="1"/>
  <c r="N39" i="3"/>
  <c r="K40" i="3"/>
  <c r="L39" i="3" s="1"/>
  <c r="L40" i="3" s="1"/>
  <c r="M39" i="3" s="1"/>
  <c r="M40" i="3" s="1"/>
  <c r="N39" i="48"/>
  <c r="K40" i="48"/>
  <c r="L39" i="48" s="1"/>
  <c r="L40" i="48" s="1"/>
  <c r="M39" i="48" s="1"/>
  <c r="M40" i="48" s="1"/>
  <c r="N40" i="40"/>
  <c r="O39" i="40"/>
  <c r="N39" i="51"/>
  <c r="K40" i="51"/>
  <c r="L39" i="51" s="1"/>
  <c r="L40" i="51" s="1"/>
  <c r="M39" i="51" s="1"/>
  <c r="M40" i="51" s="1"/>
  <c r="N39" i="15"/>
  <c r="K40" i="15"/>
  <c r="L39" i="15" s="1"/>
  <c r="L40" i="15" s="1"/>
  <c r="M39" i="15" s="1"/>
  <c r="M40" i="15" s="1"/>
  <c r="N39" i="2"/>
  <c r="K40" i="2"/>
  <c r="L39" i="2" s="1"/>
  <c r="L40" i="2" s="1"/>
  <c r="M39" i="2" s="1"/>
  <c r="M40" i="2" s="1"/>
  <c r="N40" i="50"/>
  <c r="O39" i="50"/>
  <c r="N39" i="39"/>
  <c r="K40" i="39"/>
  <c r="L39" i="39" s="1"/>
  <c r="L40" i="39" s="1"/>
  <c r="M39" i="39" s="1"/>
  <c r="M40" i="39" s="1"/>
  <c r="N39" i="32"/>
  <c r="K40" i="32"/>
  <c r="L39" i="32" s="1"/>
  <c r="L40" i="32" s="1"/>
  <c r="M39" i="32" s="1"/>
  <c r="M40" i="32" s="1"/>
  <c r="N39" i="54"/>
  <c r="K40" i="54"/>
  <c r="L39" i="54" s="1"/>
  <c r="L40" i="54" s="1"/>
  <c r="M39" i="54" s="1"/>
  <c r="M40" i="54" s="1"/>
  <c r="N39" i="33"/>
  <c r="K40" i="33"/>
  <c r="L39" i="33" s="1"/>
  <c r="L40" i="33" s="1"/>
  <c r="M39" i="33" s="1"/>
  <c r="M40" i="33" s="1"/>
  <c r="K40" i="53"/>
  <c r="L39" i="53" s="1"/>
  <c r="L40" i="53" s="1"/>
  <c r="M39" i="53" s="1"/>
  <c r="M40" i="53" s="1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N39" i="26"/>
  <c r="K40" i="26"/>
  <c r="L39" i="26" s="1"/>
  <c r="L40" i="26" s="1"/>
  <c r="M39" i="26" s="1"/>
  <c r="M40" i="26" s="1"/>
  <c r="N39" i="8"/>
  <c r="K40" i="8"/>
  <c r="L39" i="8" s="1"/>
  <c r="L40" i="8" s="1"/>
  <c r="M39" i="8" s="1"/>
  <c r="M40" i="8" s="1"/>
  <c r="N39" i="49"/>
  <c r="K40" i="49"/>
  <c r="L39" i="49" s="1"/>
  <c r="L40" i="49" s="1"/>
  <c r="M39" i="49" s="1"/>
  <c r="M40" i="49" s="1"/>
  <c r="N39" i="52"/>
  <c r="K40" i="52"/>
  <c r="L39" i="52" s="1"/>
  <c r="L40" i="52" s="1"/>
  <c r="M39" i="52" s="1"/>
  <c r="M40" i="52" s="1"/>
  <c r="N39" i="9"/>
  <c r="K40" i="9"/>
  <c r="L39" i="9" s="1"/>
  <c r="L40" i="9" s="1"/>
  <c r="M39" i="9" s="1"/>
  <c r="M40" i="9" s="1"/>
  <c r="N39" i="28"/>
  <c r="K40" i="28"/>
  <c r="L39" i="28" s="1"/>
  <c r="L40" i="28" s="1"/>
  <c r="M39" i="28" s="1"/>
  <c r="M40" i="28" s="1"/>
  <c r="N39" i="31"/>
  <c r="K40" i="31"/>
  <c r="L39" i="31" s="1"/>
  <c r="L40" i="31" s="1"/>
  <c r="M39" i="31" s="1"/>
  <c r="M40" i="31" s="1"/>
  <c r="N39" i="37"/>
  <c r="K40" i="37"/>
  <c r="L39" i="37" s="1"/>
  <c r="L40" i="37" s="1"/>
  <c r="M39" i="37" s="1"/>
  <c r="M40" i="37" s="1"/>
  <c r="N39" i="47"/>
  <c r="K40" i="47"/>
  <c r="L39" i="47" s="1"/>
  <c r="L40" i="47" s="1"/>
  <c r="M39" i="47" s="1"/>
  <c r="M40" i="47" s="1"/>
  <c r="N39" i="5"/>
  <c r="K40" i="5"/>
  <c r="L39" i="5" s="1"/>
  <c r="L40" i="5" s="1"/>
  <c r="M39" i="5" s="1"/>
  <c r="M40" i="5" s="1"/>
  <c r="K40" i="19" l="1"/>
  <c r="L39" i="19" s="1"/>
  <c r="L40" i="19" s="1"/>
  <c r="M39" i="19" s="1"/>
  <c r="M40" i="19" s="1"/>
  <c r="N39" i="19"/>
  <c r="J40" i="14"/>
  <c r="K39" i="14"/>
  <c r="J40" i="11"/>
  <c r="K39" i="11"/>
  <c r="K39" i="10"/>
  <c r="J40" i="10"/>
  <c r="N39" i="7"/>
  <c r="K40" i="7"/>
  <c r="L39" i="7" s="1"/>
  <c r="L40" i="7" s="1"/>
  <c r="M39" i="7" s="1"/>
  <c r="M40" i="7" s="1"/>
  <c r="J40" i="13"/>
  <c r="K39" i="13"/>
  <c r="N40" i="16"/>
  <c r="K40" i="1"/>
  <c r="L39" i="1" s="1"/>
  <c r="L40" i="1" s="1"/>
  <c r="M39" i="1" s="1"/>
  <c r="M40" i="1" s="1"/>
  <c r="N40" i="1" s="1"/>
  <c r="K40" i="36"/>
  <c r="L39" i="36" s="1"/>
  <c r="L40" i="36" s="1"/>
  <c r="M39" i="36" s="1"/>
  <c r="M40" i="36" s="1"/>
  <c r="N40" i="36" s="1"/>
  <c r="J40" i="12"/>
  <c r="K39" i="12"/>
  <c r="N40" i="48"/>
  <c r="O39" i="48"/>
  <c r="N40" i="18"/>
  <c r="O39" i="18"/>
  <c r="N40" i="22"/>
  <c r="O39" i="22"/>
  <c r="N40" i="29"/>
  <c r="O39" i="29"/>
  <c r="N40" i="30"/>
  <c r="O39" i="30"/>
  <c r="N40" i="49"/>
  <c r="O39" i="49"/>
  <c r="R39" i="27"/>
  <c r="O40" i="27"/>
  <c r="P39" i="27" s="1"/>
  <c r="P40" i="27" s="1"/>
  <c r="Q39" i="27" s="1"/>
  <c r="Q40" i="27" s="1"/>
  <c r="O40" i="23"/>
  <c r="P39" i="23" s="1"/>
  <c r="P40" i="23" s="1"/>
  <c r="Q39" i="23" s="1"/>
  <c r="Q40" i="23" s="1"/>
  <c r="R39" i="23"/>
  <c r="N40" i="44"/>
  <c r="O39" i="44"/>
  <c r="N40" i="39"/>
  <c r="O39" i="39"/>
  <c r="N40" i="28"/>
  <c r="O39" i="28"/>
  <c r="N40" i="3"/>
  <c r="O39" i="3"/>
  <c r="N40" i="17"/>
  <c r="O39" i="17"/>
  <c r="N40" i="53"/>
  <c r="O39" i="53"/>
  <c r="N40" i="46"/>
  <c r="O39" i="46"/>
  <c r="N40" i="51"/>
  <c r="O39" i="51"/>
  <c r="R39" i="38"/>
  <c r="O40" i="38"/>
  <c r="P39" i="38" s="1"/>
  <c r="P40" i="38" s="1"/>
  <c r="Q39" i="38" s="1"/>
  <c r="Q40" i="38" s="1"/>
  <c r="N40" i="45"/>
  <c r="O39" i="45"/>
  <c r="N40" i="41"/>
  <c r="O39" i="41"/>
  <c r="N40" i="15"/>
  <c r="O39" i="15"/>
  <c r="N40" i="5"/>
  <c r="O39" i="5"/>
  <c r="N40" i="8"/>
  <c r="O39" i="8"/>
  <c r="R39" i="50"/>
  <c r="O40" i="50"/>
  <c r="P39" i="50" s="1"/>
  <c r="P40" i="50" s="1"/>
  <c r="Q39" i="50" s="1"/>
  <c r="Q40" i="50" s="1"/>
  <c r="N40" i="55"/>
  <c r="O39" i="55"/>
  <c r="N40" i="37"/>
  <c r="O39" i="37"/>
  <c r="N40" i="26"/>
  <c r="O39" i="26"/>
  <c r="N40" i="34"/>
  <c r="O39" i="34"/>
  <c r="O39" i="36"/>
  <c r="N40" i="25"/>
  <c r="O39" i="25"/>
  <c r="N40" i="4"/>
  <c r="O39" i="4"/>
  <c r="N40" i="21"/>
  <c r="O39" i="21"/>
  <c r="N40" i="20"/>
  <c r="O39" i="20"/>
  <c r="N40" i="31"/>
  <c r="O39" i="31"/>
  <c r="N40" i="33"/>
  <c r="O39" i="33"/>
  <c r="N40" i="47"/>
  <c r="O39" i="47"/>
  <c r="N40" i="54"/>
  <c r="O39" i="54"/>
  <c r="N40" i="42"/>
  <c r="O39" i="42"/>
  <c r="N40" i="9"/>
  <c r="O39" i="9"/>
  <c r="O40" i="16"/>
  <c r="P39" i="16" s="1"/>
  <c r="P40" i="16" s="1"/>
  <c r="Q39" i="16" s="1"/>
  <c r="Q40" i="16" s="1"/>
  <c r="R39" i="16"/>
  <c r="N40" i="35"/>
  <c r="O39" i="35"/>
  <c r="N40" i="43"/>
  <c r="O39" i="43"/>
  <c r="O39" i="1"/>
  <c r="N40" i="52"/>
  <c r="O39" i="52"/>
  <c r="N40" i="6"/>
  <c r="O39" i="6"/>
  <c r="N40" i="32"/>
  <c r="O39" i="32"/>
  <c r="N40" i="2"/>
  <c r="O39" i="2"/>
  <c r="R39" i="40"/>
  <c r="O40" i="40"/>
  <c r="P39" i="40" s="1"/>
  <c r="P40" i="40" s="1"/>
  <c r="Q39" i="40" s="1"/>
  <c r="Q40" i="40" s="1"/>
  <c r="N40" i="24"/>
  <c r="O39" i="24"/>
  <c r="K40" i="10" l="1"/>
  <c r="L39" i="10" s="1"/>
  <c r="L40" i="10" s="1"/>
  <c r="M39" i="10" s="1"/>
  <c r="M40" i="10" s="1"/>
  <c r="N39" i="10"/>
  <c r="K40" i="11"/>
  <c r="L39" i="11" s="1"/>
  <c r="L40" i="11" s="1"/>
  <c r="M39" i="11" s="1"/>
  <c r="M40" i="11" s="1"/>
  <c r="N39" i="11"/>
  <c r="K40" i="14"/>
  <c r="L39" i="14" s="1"/>
  <c r="L40" i="14" s="1"/>
  <c r="M39" i="14" s="1"/>
  <c r="M40" i="14" s="1"/>
  <c r="N39" i="14"/>
  <c r="N39" i="13"/>
  <c r="K40" i="13"/>
  <c r="L39" i="13" s="1"/>
  <c r="L40" i="13" s="1"/>
  <c r="M39" i="13" s="1"/>
  <c r="M40" i="13" s="1"/>
  <c r="N40" i="7"/>
  <c r="O39" i="7"/>
  <c r="N39" i="12"/>
  <c r="K40" i="12"/>
  <c r="L39" i="12" s="1"/>
  <c r="L40" i="12" s="1"/>
  <c r="M39" i="12" s="1"/>
  <c r="M40" i="12" s="1"/>
  <c r="N40" i="19"/>
  <c r="O39" i="19"/>
  <c r="O40" i="25"/>
  <c r="P39" i="25" s="1"/>
  <c r="P40" i="25" s="1"/>
  <c r="Q39" i="25" s="1"/>
  <c r="Q40" i="25" s="1"/>
  <c r="R39" i="25"/>
  <c r="O40" i="29"/>
  <c r="P39" i="29" s="1"/>
  <c r="P40" i="29" s="1"/>
  <c r="Q39" i="29" s="1"/>
  <c r="Q40" i="29" s="1"/>
  <c r="R39" i="29"/>
  <c r="R39" i="46"/>
  <c r="O40" i="46"/>
  <c r="P39" i="46" s="1"/>
  <c r="P40" i="46" s="1"/>
  <c r="Q39" i="46" s="1"/>
  <c r="Q40" i="46" s="1"/>
  <c r="R39" i="54"/>
  <c r="O40" i="54"/>
  <c r="P39" i="54" s="1"/>
  <c r="P40" i="54" s="1"/>
  <c r="Q39" i="54" s="1"/>
  <c r="Q40" i="54" s="1"/>
  <c r="O40" i="41"/>
  <c r="P39" i="41" s="1"/>
  <c r="P40" i="41" s="1"/>
  <c r="Q39" i="41" s="1"/>
  <c r="Q40" i="41" s="1"/>
  <c r="R39" i="41"/>
  <c r="R39" i="43"/>
  <c r="O40" i="43"/>
  <c r="P39" i="43" s="1"/>
  <c r="P40" i="43" s="1"/>
  <c r="Q39" i="43" s="1"/>
  <c r="Q40" i="43" s="1"/>
  <c r="O40" i="21"/>
  <c r="P39" i="21" s="1"/>
  <c r="P40" i="21" s="1"/>
  <c r="Q39" i="21" s="1"/>
  <c r="Q40" i="21" s="1"/>
  <c r="R39" i="21"/>
  <c r="O40" i="5"/>
  <c r="P39" i="5" s="1"/>
  <c r="P40" i="5" s="1"/>
  <c r="Q39" i="5" s="1"/>
  <c r="Q40" i="5" s="1"/>
  <c r="R39" i="5"/>
  <c r="R39" i="39"/>
  <c r="O40" i="39"/>
  <c r="P39" i="39" s="1"/>
  <c r="P40" i="39" s="1"/>
  <c r="Q39" i="39" s="1"/>
  <c r="Q40" i="39" s="1"/>
  <c r="R39" i="35"/>
  <c r="O40" i="35"/>
  <c r="P39" i="35" s="1"/>
  <c r="P40" i="35" s="1"/>
  <c r="Q39" i="35" s="1"/>
  <c r="Q40" i="35" s="1"/>
  <c r="O40" i="15"/>
  <c r="P39" i="15" s="1"/>
  <c r="P40" i="15" s="1"/>
  <c r="Q39" i="15" s="1"/>
  <c r="Q40" i="15" s="1"/>
  <c r="R39" i="15"/>
  <c r="R39" i="44"/>
  <c r="O40" i="44"/>
  <c r="P39" i="44" s="1"/>
  <c r="P40" i="44" s="1"/>
  <c r="Q39" i="44" s="1"/>
  <c r="Q40" i="44" s="1"/>
  <c r="R39" i="49"/>
  <c r="O40" i="49"/>
  <c r="P39" i="49" s="1"/>
  <c r="P40" i="49" s="1"/>
  <c r="Q39" i="49" s="1"/>
  <c r="Q40" i="49" s="1"/>
  <c r="O40" i="18"/>
  <c r="P39" i="18" s="1"/>
  <c r="P40" i="18" s="1"/>
  <c r="Q39" i="18" s="1"/>
  <c r="Q40" i="18" s="1"/>
  <c r="R39" i="18"/>
  <c r="R39" i="32"/>
  <c r="O40" i="32"/>
  <c r="P39" i="32" s="1"/>
  <c r="P40" i="32" s="1"/>
  <c r="Q39" i="32" s="1"/>
  <c r="Q40" i="32" s="1"/>
  <c r="O40" i="26"/>
  <c r="P39" i="26" s="1"/>
  <c r="P40" i="26" s="1"/>
  <c r="Q39" i="26" s="1"/>
  <c r="Q40" i="26" s="1"/>
  <c r="R39" i="26"/>
  <c r="O40" i="6"/>
  <c r="P39" i="6" s="1"/>
  <c r="P40" i="6" s="1"/>
  <c r="Q39" i="6" s="1"/>
  <c r="Q40" i="6" s="1"/>
  <c r="R39" i="6"/>
  <c r="R40" i="27"/>
  <c r="S39" i="27"/>
  <c r="R40" i="40"/>
  <c r="S39" i="40"/>
  <c r="O40" i="4"/>
  <c r="P39" i="4" s="1"/>
  <c r="P40" i="4" s="1"/>
  <c r="Q39" i="4" s="1"/>
  <c r="Q40" i="4" s="1"/>
  <c r="R39" i="4"/>
  <c r="R39" i="55"/>
  <c r="O40" i="55"/>
  <c r="P39" i="55" s="1"/>
  <c r="P40" i="55" s="1"/>
  <c r="Q39" i="55" s="1"/>
  <c r="Q40" i="55" s="1"/>
  <c r="O40" i="20"/>
  <c r="P39" i="20" s="1"/>
  <c r="P40" i="20" s="1"/>
  <c r="Q39" i="20" s="1"/>
  <c r="Q40" i="20" s="1"/>
  <c r="R39" i="20"/>
  <c r="O40" i="8"/>
  <c r="P39" i="8" s="1"/>
  <c r="P40" i="8" s="1"/>
  <c r="Q39" i="8" s="1"/>
  <c r="Q40" i="8" s="1"/>
  <c r="R39" i="8"/>
  <c r="O40" i="24"/>
  <c r="P39" i="24" s="1"/>
  <c r="P40" i="24" s="1"/>
  <c r="Q39" i="24" s="1"/>
  <c r="Q40" i="24" s="1"/>
  <c r="R39" i="24"/>
  <c r="R39" i="47"/>
  <c r="O40" i="47"/>
  <c r="P39" i="47" s="1"/>
  <c r="P40" i="47" s="1"/>
  <c r="Q39" i="47" s="1"/>
  <c r="Q40" i="47" s="1"/>
  <c r="O40" i="37"/>
  <c r="P39" i="37" s="1"/>
  <c r="P40" i="37" s="1"/>
  <c r="Q39" i="37" s="1"/>
  <c r="Q40" i="37" s="1"/>
  <c r="R39" i="37"/>
  <c r="O40" i="22"/>
  <c r="P39" i="22" s="1"/>
  <c r="P40" i="22" s="1"/>
  <c r="Q39" i="22" s="1"/>
  <c r="Q40" i="22" s="1"/>
  <c r="R39" i="22"/>
  <c r="O40" i="33"/>
  <c r="P39" i="33" s="1"/>
  <c r="P40" i="33" s="1"/>
  <c r="Q39" i="33" s="1"/>
  <c r="Q40" i="33" s="1"/>
  <c r="R39" i="33"/>
  <c r="R40" i="38"/>
  <c r="S39" i="38"/>
  <c r="R40" i="50"/>
  <c r="S39" i="50"/>
  <c r="R39" i="51"/>
  <c r="O40" i="51"/>
  <c r="P39" i="51" s="1"/>
  <c r="P40" i="51" s="1"/>
  <c r="Q39" i="51" s="1"/>
  <c r="Q40" i="51" s="1"/>
  <c r="O40" i="3"/>
  <c r="P39" i="3" s="1"/>
  <c r="P40" i="3" s="1"/>
  <c r="Q39" i="3" s="1"/>
  <c r="Q40" i="3" s="1"/>
  <c r="R39" i="3"/>
  <c r="O40" i="30"/>
  <c r="P39" i="30" s="1"/>
  <c r="P40" i="30" s="1"/>
  <c r="Q39" i="30" s="1"/>
  <c r="Q40" i="30" s="1"/>
  <c r="R39" i="30"/>
  <c r="R39" i="48"/>
  <c r="O40" i="48"/>
  <c r="P39" i="48" s="1"/>
  <c r="P40" i="48" s="1"/>
  <c r="Q39" i="48" s="1"/>
  <c r="Q40" i="48" s="1"/>
  <c r="O40" i="28"/>
  <c r="P39" i="28" s="1"/>
  <c r="P40" i="28" s="1"/>
  <c r="Q39" i="28" s="1"/>
  <c r="Q40" i="28" s="1"/>
  <c r="R39" i="28"/>
  <c r="R39" i="1"/>
  <c r="O40" i="1"/>
  <c r="P39" i="1" s="1"/>
  <c r="P40" i="1" s="1"/>
  <c r="Q39" i="1" s="1"/>
  <c r="Q40" i="1" s="1"/>
  <c r="O40" i="9"/>
  <c r="P39" i="9" s="1"/>
  <c r="P40" i="9" s="1"/>
  <c r="Q39" i="9" s="1"/>
  <c r="Q40" i="9" s="1"/>
  <c r="R39" i="9"/>
  <c r="R39" i="36"/>
  <c r="O40" i="36"/>
  <c r="P39" i="36" s="1"/>
  <c r="P40" i="36" s="1"/>
  <c r="Q39" i="36" s="1"/>
  <c r="Q40" i="36" s="1"/>
  <c r="R39" i="45"/>
  <c r="O40" i="45"/>
  <c r="P39" i="45" s="1"/>
  <c r="P40" i="45" s="1"/>
  <c r="Q39" i="45" s="1"/>
  <c r="Q40" i="45" s="1"/>
  <c r="R39" i="53"/>
  <c r="O40" i="53"/>
  <c r="P39" i="53" s="1"/>
  <c r="P40" i="53" s="1"/>
  <c r="Q39" i="53" s="1"/>
  <c r="Q40" i="53" s="1"/>
  <c r="R39" i="52"/>
  <c r="O40" i="52"/>
  <c r="P39" i="52" s="1"/>
  <c r="P40" i="52" s="1"/>
  <c r="Q39" i="52" s="1"/>
  <c r="Q40" i="52" s="1"/>
  <c r="R39" i="34"/>
  <c r="O40" i="34"/>
  <c r="P39" i="34" s="1"/>
  <c r="P40" i="34" s="1"/>
  <c r="Q39" i="34" s="1"/>
  <c r="Q40" i="34" s="1"/>
  <c r="O40" i="17"/>
  <c r="P39" i="17" s="1"/>
  <c r="P40" i="17" s="1"/>
  <c r="Q39" i="17" s="1"/>
  <c r="Q40" i="17" s="1"/>
  <c r="R39" i="17"/>
  <c r="O40" i="2"/>
  <c r="P39" i="2" s="1"/>
  <c r="P40" i="2" s="1"/>
  <c r="Q39" i="2" s="1"/>
  <c r="Q40" i="2" s="1"/>
  <c r="R39" i="2"/>
  <c r="R39" i="42"/>
  <c r="O40" i="42"/>
  <c r="P39" i="42" s="1"/>
  <c r="P40" i="42" s="1"/>
  <c r="Q39" i="42" s="1"/>
  <c r="Q40" i="42" s="1"/>
  <c r="R39" i="31"/>
  <c r="O40" i="31"/>
  <c r="P39" i="31" s="1"/>
  <c r="P40" i="31" s="1"/>
  <c r="Q39" i="31" s="1"/>
  <c r="Q40" i="31" s="1"/>
  <c r="R40" i="16"/>
  <c r="S39" i="16"/>
  <c r="R40" i="23"/>
  <c r="S39" i="23"/>
  <c r="R39" i="19" l="1"/>
  <c r="O40" i="19"/>
  <c r="P39" i="19" s="1"/>
  <c r="P40" i="19" s="1"/>
  <c r="Q39" i="19" s="1"/>
  <c r="Q40" i="19" s="1"/>
  <c r="N40" i="14"/>
  <c r="O39" i="14"/>
  <c r="O39" i="12"/>
  <c r="N40" i="12"/>
  <c r="N40" i="11"/>
  <c r="O39" i="11"/>
  <c r="R39" i="7"/>
  <c r="O40" i="7"/>
  <c r="P39" i="7" s="1"/>
  <c r="P40" i="7" s="1"/>
  <c r="Q39" i="7" s="1"/>
  <c r="Q40" i="7" s="1"/>
  <c r="O39" i="13"/>
  <c r="N40" i="13"/>
  <c r="N40" i="10"/>
  <c r="O39" i="10"/>
  <c r="R40" i="32"/>
  <c r="S39" i="32"/>
  <c r="R40" i="46"/>
  <c r="S39" i="46"/>
  <c r="V39" i="40"/>
  <c r="S40" i="40"/>
  <c r="T39" i="40" s="1"/>
  <c r="T40" i="40" s="1"/>
  <c r="U39" i="40" s="1"/>
  <c r="U40" i="40" s="1"/>
  <c r="V40" i="40" s="1"/>
  <c r="W40" i="40" s="1"/>
  <c r="V39" i="27"/>
  <c r="S40" i="27"/>
  <c r="T39" i="27" s="1"/>
  <c r="T40" i="27" s="1"/>
  <c r="U39" i="27" s="1"/>
  <c r="U40" i="27" s="1"/>
  <c r="V40" i="27" s="1"/>
  <c r="W40" i="27" s="1"/>
  <c r="R40" i="28"/>
  <c r="S39" i="28"/>
  <c r="R40" i="21"/>
  <c r="S39" i="21"/>
  <c r="V39" i="23"/>
  <c r="S40" i="23"/>
  <c r="T39" i="23" s="1"/>
  <c r="T40" i="23" s="1"/>
  <c r="U39" i="23" s="1"/>
  <c r="U40" i="23" s="1"/>
  <c r="V40" i="23" s="1"/>
  <c r="W40" i="23" s="1"/>
  <c r="R40" i="29"/>
  <c r="S39" i="29"/>
  <c r="R40" i="31"/>
  <c r="S39" i="31"/>
  <c r="R40" i="17"/>
  <c r="S39" i="17"/>
  <c r="R40" i="22"/>
  <c r="S39" i="22"/>
  <c r="R40" i="34"/>
  <c r="S39" i="34"/>
  <c r="R40" i="47"/>
  <c r="S39" i="47"/>
  <c r="R40" i="49"/>
  <c r="S39" i="49"/>
  <c r="R40" i="39"/>
  <c r="S39" i="39"/>
  <c r="R40" i="51"/>
  <c r="S39" i="51"/>
  <c r="R40" i="37"/>
  <c r="S39" i="37"/>
  <c r="V39" i="16"/>
  <c r="S40" i="16"/>
  <c r="T39" i="16" s="1"/>
  <c r="T40" i="16" s="1"/>
  <c r="U39" i="16" s="1"/>
  <c r="U40" i="16" s="1"/>
  <c r="V40" i="16" s="1"/>
  <c r="W40" i="16" s="1"/>
  <c r="V39" i="38"/>
  <c r="S40" i="38"/>
  <c r="T39" i="38" s="1"/>
  <c r="T40" i="38" s="1"/>
  <c r="U39" i="38" s="1"/>
  <c r="U40" i="38" s="1"/>
  <c r="V40" i="38" s="1"/>
  <c r="W40" i="38" s="1"/>
  <c r="R40" i="6"/>
  <c r="S39" i="6"/>
  <c r="R40" i="41"/>
  <c r="S39" i="41"/>
  <c r="R40" i="3"/>
  <c r="S39" i="3"/>
  <c r="R40" i="15"/>
  <c r="S39" i="15"/>
  <c r="R40" i="36"/>
  <c r="S39" i="36"/>
  <c r="R40" i="43"/>
  <c r="S39" i="43"/>
  <c r="R40" i="18"/>
  <c r="S39" i="18"/>
  <c r="R40" i="48"/>
  <c r="S39" i="48"/>
  <c r="R40" i="2"/>
  <c r="S39" i="2"/>
  <c r="R40" i="1"/>
  <c r="S39" i="1"/>
  <c r="V39" i="50"/>
  <c r="S40" i="50"/>
  <c r="T39" i="50" s="1"/>
  <c r="T40" i="50" s="1"/>
  <c r="U39" i="50" s="1"/>
  <c r="U40" i="50" s="1"/>
  <c r="V40" i="50" s="1"/>
  <c r="W40" i="50" s="1"/>
  <c r="R40" i="44"/>
  <c r="S39" i="44"/>
  <c r="R40" i="54"/>
  <c r="S39" i="54"/>
  <c r="R40" i="45"/>
  <c r="S39" i="45"/>
  <c r="R40" i="8"/>
  <c r="S39" i="8"/>
  <c r="R40" i="42"/>
  <c r="S39" i="42"/>
  <c r="R40" i="35"/>
  <c r="S39" i="35"/>
  <c r="R40" i="20"/>
  <c r="S39" i="20"/>
  <c r="R40" i="52"/>
  <c r="S39" i="52"/>
  <c r="R40" i="55"/>
  <c r="S39" i="55"/>
  <c r="R40" i="9"/>
  <c r="S39" i="9"/>
  <c r="R40" i="53"/>
  <c r="S39" i="53"/>
  <c r="R40" i="30"/>
  <c r="S39" i="30"/>
  <c r="R40" i="33"/>
  <c r="S39" i="33"/>
  <c r="R40" i="24"/>
  <c r="S39" i="24"/>
  <c r="R40" i="4"/>
  <c r="S39" i="4"/>
  <c r="R40" i="26"/>
  <c r="S39" i="26"/>
  <c r="R40" i="5"/>
  <c r="S39" i="5"/>
  <c r="R40" i="25"/>
  <c r="S39" i="25"/>
  <c r="O40" i="12" l="1"/>
  <c r="P39" i="12" s="1"/>
  <c r="P40" i="12" s="1"/>
  <c r="Q39" i="12" s="1"/>
  <c r="Q40" i="12" s="1"/>
  <c r="R39" i="12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O40" i="10"/>
  <c r="P39" i="10" s="1"/>
  <c r="P40" i="10" s="1"/>
  <c r="Q39" i="10" s="1"/>
  <c r="Q40" i="10" s="1"/>
  <c r="R39" i="10"/>
  <c r="O40" i="13"/>
  <c r="P39" i="13" s="1"/>
  <c r="P40" i="13" s="1"/>
  <c r="Q39" i="13" s="1"/>
  <c r="Q40" i="13" s="1"/>
  <c r="R39" i="13"/>
  <c r="S39" i="7"/>
  <c r="R40" i="7"/>
  <c r="R40" i="19"/>
  <c r="S39" i="19"/>
  <c r="V39" i="53"/>
  <c r="S40" i="53"/>
  <c r="T39" i="53" s="1"/>
  <c r="T40" i="53" s="1"/>
  <c r="U39" i="53" s="1"/>
  <c r="U40" i="53" s="1"/>
  <c r="V40" i="53" s="1"/>
  <c r="W40" i="53" s="1"/>
  <c r="V39" i="25"/>
  <c r="S40" i="25"/>
  <c r="T39" i="25" s="1"/>
  <c r="T40" i="25" s="1"/>
  <c r="U39" i="25" s="1"/>
  <c r="U40" i="25" s="1"/>
  <c r="V40" i="25" s="1"/>
  <c r="W40" i="25" s="1"/>
  <c r="V39" i="3"/>
  <c r="S40" i="3"/>
  <c r="T39" i="3" s="1"/>
  <c r="T40" i="3" s="1"/>
  <c r="U39" i="3" s="1"/>
  <c r="U40" i="3" s="1"/>
  <c r="V40" i="3" s="1"/>
  <c r="W40" i="3" s="1"/>
  <c r="V39" i="35"/>
  <c r="S40" i="35"/>
  <c r="T39" i="35" s="1"/>
  <c r="T40" i="35" s="1"/>
  <c r="U39" i="35" s="1"/>
  <c r="U40" i="35" s="1"/>
  <c r="V40" i="35" s="1"/>
  <c r="W40" i="35" s="1"/>
  <c r="V39" i="44"/>
  <c r="S40" i="44"/>
  <c r="T39" i="44" s="1"/>
  <c r="T40" i="44" s="1"/>
  <c r="U39" i="44" s="1"/>
  <c r="U40" i="44" s="1"/>
  <c r="V40" i="44" s="1"/>
  <c r="W40" i="44" s="1"/>
  <c r="V39" i="48"/>
  <c r="S40" i="48"/>
  <c r="T39" i="48" s="1"/>
  <c r="T40" i="48" s="1"/>
  <c r="U39" i="48" s="1"/>
  <c r="U40" i="48" s="1"/>
  <c r="V40" i="48" s="1"/>
  <c r="W40" i="48" s="1"/>
  <c r="V39" i="49"/>
  <c r="S40" i="49"/>
  <c r="T39" i="49" s="1"/>
  <c r="T40" i="49" s="1"/>
  <c r="U39" i="49" s="1"/>
  <c r="U40" i="49" s="1"/>
  <c r="V40" i="49" s="1"/>
  <c r="W40" i="49" s="1"/>
  <c r="V39" i="21"/>
  <c r="S40" i="21"/>
  <c r="T39" i="21" s="1"/>
  <c r="T40" i="21" s="1"/>
  <c r="U39" i="21" s="1"/>
  <c r="U40" i="21" s="1"/>
  <c r="V40" i="21" s="1"/>
  <c r="W40" i="21" s="1"/>
  <c r="V39" i="46"/>
  <c r="S40" i="46"/>
  <c r="T39" i="46" s="1"/>
  <c r="T40" i="46" s="1"/>
  <c r="U39" i="46" s="1"/>
  <c r="U40" i="46" s="1"/>
  <c r="V40" i="46" s="1"/>
  <c r="W40" i="46" s="1"/>
  <c r="V39" i="54"/>
  <c r="S40" i="54"/>
  <c r="T39" i="54" s="1"/>
  <c r="T40" i="54" s="1"/>
  <c r="U39" i="54" s="1"/>
  <c r="U40" i="54" s="1"/>
  <c r="V40" i="54" s="1"/>
  <c r="W40" i="54" s="1"/>
  <c r="V39" i="29"/>
  <c r="S40" i="29"/>
  <c r="T39" i="29" s="1"/>
  <c r="T40" i="29" s="1"/>
  <c r="U39" i="29" s="1"/>
  <c r="U40" i="29" s="1"/>
  <c r="V40" i="29" s="1"/>
  <c r="W40" i="29" s="1"/>
  <c r="V39" i="24"/>
  <c r="S40" i="24"/>
  <c r="T39" i="24" s="1"/>
  <c r="T40" i="24" s="1"/>
  <c r="U39" i="24" s="1"/>
  <c r="U40" i="24" s="1"/>
  <c r="V40" i="24" s="1"/>
  <c r="W40" i="24" s="1"/>
  <c r="V39" i="22"/>
  <c r="S40" i="22"/>
  <c r="T39" i="22" s="1"/>
  <c r="T40" i="22" s="1"/>
  <c r="U39" i="22" s="1"/>
  <c r="U40" i="22" s="1"/>
  <c r="V40" i="22" s="1"/>
  <c r="W40" i="22" s="1"/>
  <c r="V39" i="33"/>
  <c r="S40" i="33"/>
  <c r="T39" i="33" s="1"/>
  <c r="T40" i="33" s="1"/>
  <c r="U39" i="33" s="1"/>
  <c r="U40" i="33" s="1"/>
  <c r="V40" i="33" s="1"/>
  <c r="W40" i="33" s="1"/>
  <c r="V39" i="20"/>
  <c r="S40" i="20"/>
  <c r="T39" i="20" s="1"/>
  <c r="T40" i="20" s="1"/>
  <c r="U39" i="20" s="1"/>
  <c r="U40" i="20" s="1"/>
  <c r="V40" i="20" s="1"/>
  <c r="W40" i="20" s="1"/>
  <c r="V39" i="36"/>
  <c r="S40" i="36"/>
  <c r="T39" i="36" s="1"/>
  <c r="T40" i="36" s="1"/>
  <c r="U39" i="36" s="1"/>
  <c r="U40" i="36" s="1"/>
  <c r="V40" i="36" s="1"/>
  <c r="W40" i="36" s="1"/>
  <c r="V39" i="55"/>
  <c r="S40" i="55"/>
  <c r="T39" i="55" s="1"/>
  <c r="T40" i="55" s="1"/>
  <c r="U39" i="55" s="1"/>
  <c r="U40" i="55" s="1"/>
  <c r="V40" i="55" s="1"/>
  <c r="W40" i="55" s="1"/>
  <c r="V39" i="52"/>
  <c r="S40" i="52"/>
  <c r="T39" i="52" s="1"/>
  <c r="T40" i="52" s="1"/>
  <c r="U39" i="52" s="1"/>
  <c r="U40" i="52" s="1"/>
  <c r="V40" i="52" s="1"/>
  <c r="W40" i="52" s="1"/>
  <c r="V39" i="37"/>
  <c r="S40" i="37"/>
  <c r="T39" i="37" s="1"/>
  <c r="T40" i="37" s="1"/>
  <c r="U39" i="37" s="1"/>
  <c r="U40" i="37" s="1"/>
  <c r="V40" i="37" s="1"/>
  <c r="W40" i="37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6"/>
  <c r="S40" i="6"/>
  <c r="T39" i="6" s="1"/>
  <c r="T40" i="6" s="1"/>
  <c r="U39" i="6" s="1"/>
  <c r="U40" i="6" s="1"/>
  <c r="V40" i="6" s="1"/>
  <c r="W40" i="6" s="1"/>
  <c r="V39" i="51"/>
  <c r="S40" i="51"/>
  <c r="T39" i="51" s="1"/>
  <c r="T40" i="51" s="1"/>
  <c r="U39" i="51" s="1"/>
  <c r="U40" i="51" s="1"/>
  <c r="V40" i="51" s="1"/>
  <c r="W40" i="51" s="1"/>
  <c r="V39" i="47"/>
  <c r="S40" i="47"/>
  <c r="T39" i="47" s="1"/>
  <c r="T40" i="47" s="1"/>
  <c r="U39" i="47" s="1"/>
  <c r="U40" i="47" s="1"/>
  <c r="V40" i="47" s="1"/>
  <c r="W40" i="47" s="1"/>
  <c r="V39" i="31"/>
  <c r="S40" i="31"/>
  <c r="T39" i="31" s="1"/>
  <c r="T40" i="31" s="1"/>
  <c r="U39" i="31" s="1"/>
  <c r="U40" i="31" s="1"/>
  <c r="V40" i="31" s="1"/>
  <c r="W40" i="31" s="1"/>
  <c r="V39" i="28"/>
  <c r="S40" i="28"/>
  <c r="T39" i="28" s="1"/>
  <c r="T40" i="28" s="1"/>
  <c r="U39" i="28" s="1"/>
  <c r="U40" i="28" s="1"/>
  <c r="V40" i="28" s="1"/>
  <c r="W40" i="28" s="1"/>
  <c r="V39" i="32"/>
  <c r="S40" i="32"/>
  <c r="T39" i="32" s="1"/>
  <c r="T40" i="32" s="1"/>
  <c r="U39" i="32" s="1"/>
  <c r="U40" i="32" s="1"/>
  <c r="V40" i="32" s="1"/>
  <c r="W40" i="32" s="1"/>
  <c r="V39" i="4"/>
  <c r="S40" i="4"/>
  <c r="T39" i="4" s="1"/>
  <c r="T40" i="4" s="1"/>
  <c r="U39" i="4" s="1"/>
  <c r="U40" i="4" s="1"/>
  <c r="V40" i="4" s="1"/>
  <c r="W40" i="4" s="1"/>
  <c r="V39" i="43"/>
  <c r="S40" i="43"/>
  <c r="T39" i="43" s="1"/>
  <c r="T40" i="43" s="1"/>
  <c r="U39" i="43" s="1"/>
  <c r="U40" i="43" s="1"/>
  <c r="V40" i="43" s="1"/>
  <c r="W40" i="43" s="1"/>
  <c r="V39" i="34"/>
  <c r="S40" i="34"/>
  <c r="T39" i="34" s="1"/>
  <c r="T40" i="34" s="1"/>
  <c r="U39" i="34" s="1"/>
  <c r="U40" i="34" s="1"/>
  <c r="V40" i="34" s="1"/>
  <c r="W40" i="34" s="1"/>
  <c r="V39" i="42"/>
  <c r="S40" i="42"/>
  <c r="T39" i="42" s="1"/>
  <c r="T40" i="42" s="1"/>
  <c r="U39" i="42" s="1"/>
  <c r="U40" i="42" s="1"/>
  <c r="V40" i="42" s="1"/>
  <c r="W40" i="42" s="1"/>
  <c r="V39" i="2"/>
  <c r="S40" i="2"/>
  <c r="T39" i="2" s="1"/>
  <c r="T40" i="2" s="1"/>
  <c r="U39" i="2" s="1"/>
  <c r="U40" i="2" s="1"/>
  <c r="V40" i="2" s="1"/>
  <c r="W40" i="2" s="1"/>
  <c r="V39" i="39"/>
  <c r="S40" i="39"/>
  <c r="T39" i="39" s="1"/>
  <c r="T40" i="39" s="1"/>
  <c r="U39" i="39" s="1"/>
  <c r="U40" i="39" s="1"/>
  <c r="V40" i="39" s="1"/>
  <c r="W40" i="39" s="1"/>
  <c r="V39" i="5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41"/>
  <c r="S40" i="41"/>
  <c r="T39" i="41" s="1"/>
  <c r="T40" i="41" s="1"/>
  <c r="U39" i="41" s="1"/>
  <c r="U40" i="41" s="1"/>
  <c r="V40" i="41" s="1"/>
  <c r="W40" i="41" s="1"/>
  <c r="V39" i="17"/>
  <c r="S40" i="17"/>
  <c r="T39" i="17" s="1"/>
  <c r="T40" i="17" s="1"/>
  <c r="U39" i="17" s="1"/>
  <c r="U40" i="17" s="1"/>
  <c r="V40" i="17" s="1"/>
  <c r="W40" i="17" s="1"/>
  <c r="V39" i="26"/>
  <c r="S40" i="26"/>
  <c r="T39" i="26" s="1"/>
  <c r="T40" i="26" s="1"/>
  <c r="U39" i="26" s="1"/>
  <c r="U40" i="26" s="1"/>
  <c r="V40" i="26" s="1"/>
  <c r="W40" i="26" s="1"/>
  <c r="V39" i="30"/>
  <c r="S40" i="30"/>
  <c r="T39" i="30" s="1"/>
  <c r="T40" i="30" s="1"/>
  <c r="U39" i="30" s="1"/>
  <c r="U40" i="30" s="1"/>
  <c r="V40" i="30" s="1"/>
  <c r="W40" i="30" s="1"/>
  <c r="V39" i="45"/>
  <c r="S40" i="45"/>
  <c r="T39" i="45" s="1"/>
  <c r="T40" i="45" s="1"/>
  <c r="U39" i="45" s="1"/>
  <c r="U40" i="45" s="1"/>
  <c r="V40" i="45" s="1"/>
  <c r="W40" i="45" s="1"/>
  <c r="R40" i="10" l="1"/>
  <c r="S39" i="10"/>
  <c r="S40" i="19"/>
  <c r="T39" i="19" s="1"/>
  <c r="T40" i="19" s="1"/>
  <c r="U39" i="19" s="1"/>
  <c r="U40" i="19" s="1"/>
  <c r="V40" i="19" s="1"/>
  <c r="W40" i="19" s="1"/>
  <c r="V39" i="19"/>
  <c r="S39" i="14"/>
  <c r="R40" i="14"/>
  <c r="S40" i="7"/>
  <c r="T39" i="7" s="1"/>
  <c r="T40" i="7" s="1"/>
  <c r="U39" i="7" s="1"/>
  <c r="U40" i="7" s="1"/>
  <c r="V40" i="7" s="1"/>
  <c r="W40" i="7" s="1"/>
  <c r="V39" i="7"/>
  <c r="S39" i="11"/>
  <c r="R40" i="11"/>
  <c r="R40" i="13"/>
  <c r="S39" i="13"/>
  <c r="S39" i="12"/>
  <c r="R40" i="12"/>
  <c r="V39" i="14" l="1"/>
  <c r="S40" i="14"/>
  <c r="T39" i="14" s="1"/>
  <c r="T40" i="14" s="1"/>
  <c r="U39" i="14" s="1"/>
  <c r="U40" i="14" s="1"/>
  <c r="V40" i="14" s="1"/>
  <c r="W40" i="14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S40" i="13"/>
  <c r="T39" i="13" s="1"/>
  <c r="T40" i="13" s="1"/>
  <c r="U39" i="13" s="1"/>
  <c r="U40" i="13" s="1"/>
  <c r="V40" i="13" s="1"/>
  <c r="W40" i="13" s="1"/>
  <c r="V39" i="13"/>
  <c r="V39" i="10"/>
  <c r="S40" i="10"/>
  <c r="T39" i="10" s="1"/>
  <c r="T40" i="10" s="1"/>
  <c r="U39" i="10" s="1"/>
  <c r="U40" i="10" s="1"/>
  <c r="V40" i="10" s="1"/>
  <c r="W40" i="10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<sst xmlns="http://schemas.openxmlformats.org/spreadsheetml/2006/main" count="5775" uniqueCount="120">
  <si>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</si>
  <si>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</si>
  <si>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</si>
  <si>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</si>
  <si>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</si>
  <si>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</si>
  <si>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</si>
  <si>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</si>
  <si>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</si>
  <si>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</si>
  <si>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</si>
  <si>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</si>
  <si>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</si>
  <si>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</si>
  <si>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</si>
  <si>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</si>
  <si>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</si>
  <si>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</si>
  <si>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</si>
  <si>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</si>
  <si>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</si>
  <si>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</si>
  <si>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</si>
  <si>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</si>
  <si>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</si>
  <si>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</si>
  <si>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</si>
  <si>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</si>
  <si>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</si>
  <si>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</si>
  <si>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</si>
  <si>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</si>
  <si>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</si>
  <si>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</si>
  <si>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</si>
  <si>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</si>
  <si>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</si>
  <si>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</si>
  <si>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</si>
  <si>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</si>
  <si>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</si>
  <si>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</si>
  <si>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</si>
  <si>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</si>
  <si>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</si>
  <si>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</si>
  <si>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</si>
  <si>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</si>
  <si>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</si>
  <si>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</si>
  <si>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</si>
  <si>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</si>
  <si>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</si>
  <si>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</si>
  <si>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</si>
  <si>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</si>
  <si>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</si>
  <si>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</si>
  <si>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</si>
  <si>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</si>
  <si>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</si>
  <si>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</si>
  <si>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</si>
  <si>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water management                             ) for 2nd Quarter ended 31 December 2025 (Figures Finalised as at 2026/01/30)</t>
  </si>
  <si>
    <t>Kwazulu-Natal: Umzumbe (KZN213) - Table C7 Quarterly Budgeted Cash Flows ( Waste water management                             ) for 2nd Quarter ended 31 December 2025 (Figures Finalised as at 2026/01/30)</t>
  </si>
  <si>
    <t>Kwazulu-Natal: uMuziwabantu (KZN214) - Table C7 Quarterly Budgeted Cash Flows ( Waste water management                             ) for 2nd Quarter ended 31 December 2025 (Figures Finalised as at 2026/01/30)</t>
  </si>
  <si>
    <t>Kwazulu-Natal: Ray Nkonyeni (KZN216) - Table C7 Quarterly Budgeted Cash Flows ( Waste water management                             ) for 2nd Quarter ended 31 December 2025 (Figures Finalised as at 2026/01/30)</t>
  </si>
  <si>
    <t>Kwazulu-Natal: Ugu (DC21) - Table C7 Quarterly Budgeted Cash Flows ( Waste water management                             ) for 2nd Quarter ended 31 December 2025 (Figures Finalised as at 2026/01/30)</t>
  </si>
  <si>
    <t>Kwazulu-Natal: uMshwathi (KZN221) - Table C7 Quarterly Budgeted Cash Flows ( Waste water management                             ) for 2nd Quarter ended 31 December 2025 (Figures Finalised as at 2026/01/30)</t>
  </si>
  <si>
    <t>Kwazulu-Natal: uMngeni (KZN222) - Table C7 Quarterly Budgeted Cash Flows ( Waste water management                             ) for 2nd Quarter ended 31 December 2025 (Figures Finalised as at 2026/01/30)</t>
  </si>
  <si>
    <t>Kwazulu-Natal: Mpofana (KZN223) - Table C7 Quarterly Budgeted Cash Flows ( Waste water management                             ) for 2nd Quarter ended 31 December 2025 (Figures Finalised as at 2026/01/30)</t>
  </si>
  <si>
    <t>Kwazulu-Natal: Impendle (KZN224) - Table C7 Quarterly Budgeted Cash Flows ( Waste water management                             ) for 2nd Quarter ended 31 December 2025 (Figures Finalised as at 2026/01/30)</t>
  </si>
  <si>
    <t>Kwazulu-Natal: Msunduzi (KZN225) - Table C7 Quarterly Budgeted Cash Flows ( Waste water management                             ) for 2nd Quarter ended 31 December 2025 (Figures Finalised as at 2026/01/30)</t>
  </si>
  <si>
    <t>Kwazulu-Natal: Mkhambathini (KZN226) - Table C7 Quarterly Budgeted Cash Flows ( Waste water management                             ) for 2nd Quarter ended 31 December 2025 (Figures Finalised as at 2026/01/30)</t>
  </si>
  <si>
    <t>Kwazulu-Natal: Richmond (KZN227) - Table C7 Quarterly Budgeted Cash Flows ( Waste water management                             ) for 2nd Quarter ended 31 December 2025 (Figures Finalised as at 2026/01/30)</t>
  </si>
  <si>
    <t>Kwazulu-Natal: uMgungundlovu (DC22) - Table C7 Quarterly Budgeted Cash Flows ( Waste water management                             ) for 2nd Quarter ended 31 December 2025 (Figures Finalised as at 2026/01/30)</t>
  </si>
  <si>
    <t>Kwazulu-Natal: Okhahlamba (KZN235) - Table C7 Quarterly Budgeted Cash Flows ( Waste water management                             ) for 2nd Quarter ended 31 December 2025 (Figures Finalised as at 2026/01/30)</t>
  </si>
  <si>
    <t>Kwazulu-Natal: Inkosi Langalibalele (KZN237) - Table C7 Quarterly Budgeted Cash Flows ( Waste water management                             ) for 2nd Quarter ended 31 December 2025 (Figures Finalised as at 2026/01/30)</t>
  </si>
  <si>
    <t>Kwazulu-Natal: Alfred Duma (KZN238) - Table C7 Quarterly Budgeted Cash Flows ( Waste water management                             ) for 2nd Quarter ended 31 December 2025 (Figures Finalised as at 2026/01/30)</t>
  </si>
  <si>
    <t>Kwazulu-Natal: Uthukela (DC23) - Table C7 Quarterly Budgeted Cash Flows ( Waste water management                             ) for 2nd Quarter ended 31 December 2025 (Figures Finalised as at 2026/01/30)</t>
  </si>
  <si>
    <t>Kwazulu-Natal: Endumeni (KZN241) - Table C7 Quarterly Budgeted Cash Flows ( Waste water management                             ) for 2nd Quarter ended 31 December 2025 (Figures Finalised as at 2026/01/30)</t>
  </si>
  <si>
    <t>Kwazulu-Natal: Nquthu (KZN242) - Table C7 Quarterly Budgeted Cash Flows ( Waste water management                             ) for 2nd Quarter ended 31 December 2025 (Figures Finalised as at 2026/01/30)</t>
  </si>
  <si>
    <t>Kwazulu-Natal: Msinga (KZN244) - Table C7 Quarterly Budgeted Cash Flows ( Waste water management                             ) for 2nd Quarter ended 31 December 2025 (Figures Finalised as at 2026/01/30)</t>
  </si>
  <si>
    <t>Kwazulu-Natal: Umvoti (KZN245) - Table C7 Quarterly Budgeted Cash Flows ( Waste water management                             ) for 2nd Quarter ended 31 December 2025 (Figures Finalised as at 2026/01/30)</t>
  </si>
  <si>
    <t>Kwazulu-Natal: Umzinyathi (DC24) - Table C7 Quarterly Budgeted Cash Flows ( Waste water management                             ) for 2nd Quarter ended 31 December 2025 (Figures Finalised as at 2026/01/30)</t>
  </si>
  <si>
    <t>Kwazulu-Natal: Newcastle (KZN252) - Table C7 Quarterly Budgeted Cash Flows ( Waste water management                             ) for 2nd Quarter ended 31 December 2025 (Figures Finalised as at 2026/01/30)</t>
  </si>
  <si>
    <t>Kwazulu-Natal: Emadlangeni (KZN253) - Table C7 Quarterly Budgeted Cash Flows ( Waste water management                             ) for 2nd Quarter ended 31 December 2025 (Figures Finalised as at 2026/01/30)</t>
  </si>
  <si>
    <t>Kwazulu-Natal: Dannhauser (KZN254) - Table C7 Quarterly Budgeted Cash Flows ( Waste water management                             ) for 2nd Quarter ended 31 December 2025 (Figures Finalised as at 2026/01/30)</t>
  </si>
  <si>
    <t>Kwazulu-Natal: Amajuba (DC25) - Table C7 Quarterly Budgeted Cash Flows ( Waste water management                             ) for 2nd Quarter ended 31 December 2025 (Figures Finalised as at 2026/01/30)</t>
  </si>
  <si>
    <t>Kwazulu-Natal: eDumbe (KZN261) - Table C7 Quarterly Budgeted Cash Flows ( Waste water management                             ) for 2nd Quarter ended 31 December 2025 (Figures Finalised as at 2026/01/30)</t>
  </si>
  <si>
    <t>Kwazulu-Natal: uPhongolo (KZN262) - Table C7 Quarterly Budgeted Cash Flows ( Waste water management                             ) for 2nd Quarter ended 31 December 2025 (Figures Finalised as at 2026/01/30)</t>
  </si>
  <si>
    <t>Kwazulu-Natal: Abaqulusi (KZN263) - Table C7 Quarterly Budgeted Cash Flows ( Waste water management                             ) for 2nd Quarter ended 31 December 2025 (Figures Finalised as at 2026/01/30)</t>
  </si>
  <si>
    <t>Kwazulu-Natal: Nongoma (KZN265) - Table C7 Quarterly Budgeted Cash Flows ( Waste water management                             ) for 2nd Quarter ended 31 December 2025 (Figures Finalised as at 2026/01/30)</t>
  </si>
  <si>
    <t>Kwazulu-Natal: Ulundi (KZN266) - Table C7 Quarterly Budgeted Cash Flows ( Waste water management                             ) for 2nd Quarter ended 31 December 2025 (Figures Finalised as at 2026/01/30)</t>
  </si>
  <si>
    <t>Kwazulu-Natal: Zululand (DC26) - Table C7 Quarterly Budgeted Cash Flows ( Waste water management                             ) for 2nd Quarter ended 31 December 2025 (Figures Finalised as at 2026/01/30)</t>
  </si>
  <si>
    <t>Kwazulu-Natal: Umhlabuyalingana (KZN271) - Table C7 Quarterly Budgeted Cash Flows ( Waste water management                             ) for 2nd Quarter ended 31 December 2025 (Figures Finalised as at 2026/01/30)</t>
  </si>
  <si>
    <t>Kwazulu-Natal: Jozini (KZN272) - Table C7 Quarterly Budgeted Cash Flows ( Waste water management                             ) for 2nd Quarter ended 31 December 2025 (Figures Finalised as at 2026/01/30)</t>
  </si>
  <si>
    <t>Kwazulu-Natal: Mtubatuba (KZN275) - Table C7 Quarterly Budgeted Cash Flows ( Waste water management                             ) for 2nd Quarter ended 31 December 2025 (Figures Finalised as at 2026/01/30)</t>
  </si>
  <si>
    <t>Kwazulu-Natal: Hlabisa Big Five (KZN276) - Table C7 Quarterly Budgeted Cash Flows ( Waste water management                             ) for 2nd Quarter ended 31 December 2025 (Figures Finalised as at 2026/01/30)</t>
  </si>
  <si>
    <t>Kwazulu-Natal: Umkhanyakude (DC27) - Table C7 Quarterly Budgeted Cash Flows ( Waste water management                             ) for 2nd Quarter ended 31 December 2025 (Figures Finalised as at 2026/01/30)</t>
  </si>
  <si>
    <t>Kwazulu-Natal: Mfolozi (KZN281) - Table C7 Quarterly Budgeted Cash Flows ( Waste water management                             ) for 2nd Quarter ended 31 December 2025 (Figures Finalised as at 2026/01/30)</t>
  </si>
  <si>
    <t>Kwazulu-Natal: uMhlathuze (KZN282) - Table C7 Quarterly Budgeted Cash Flows ( Waste water management                             ) for 2nd Quarter ended 31 December 2025 (Figures Finalised as at 2026/01/30)</t>
  </si>
  <si>
    <t>Kwazulu-Natal: uMlalazi (KZN284) - Table C7 Quarterly Budgeted Cash Flows ( Waste water management                             ) for 2nd Quarter ended 31 December 2025 (Figures Finalised as at 2026/01/30)</t>
  </si>
  <si>
    <t>Kwazulu-Natal: Mthonjaneni (KZN285) - Table C7 Quarterly Budgeted Cash Flows ( Waste water management                             ) for 2nd Quarter ended 31 December 2025 (Figures Finalised as at 2026/01/30)</t>
  </si>
  <si>
    <t>Kwazulu-Natal: Nkandla (KZN286) - Table C7 Quarterly Budgeted Cash Flows ( Waste water management                             ) for 2nd Quarter ended 31 December 2025 (Figures Finalised as at 2026/01/30)</t>
  </si>
  <si>
    <t>Kwazulu-Natal: King Cetshwayo (DC28) - Table C7 Quarterly Budgeted Cash Flows ( Waste water management                             ) for 2nd Quarter ended 31 December 2025 (Figures Finalised as at 2026/01/30)</t>
  </si>
  <si>
    <t>Kwazulu-Natal: Mandeni (KZN291) - Table C7 Quarterly Budgeted Cash Flows ( Waste water management                             ) for 2nd Quarter ended 31 December 2025 (Figures Finalised as at 2026/01/30)</t>
  </si>
  <si>
    <t>Kwazulu-Natal: KwaDukuza (KZN292) - Table C7 Quarterly Budgeted Cash Flows ( Waste water management                             ) for 2nd Quarter ended 31 December 2025 (Figures Finalised as at 2026/01/30)</t>
  </si>
  <si>
    <t>Kwazulu-Natal: Ndwedwe (KZN293) - Table C7 Quarterly Budgeted Cash Flows ( Waste water management                             ) for 2nd Quarter ended 31 December 2025 (Figures Finalised as at 2026/01/30)</t>
  </si>
  <si>
    <t>Kwazulu-Natal: Maphumulo (KZN294) - Table C7 Quarterly Budgeted Cash Flows ( Waste water management                             ) for 2nd Quarter ended 31 December 2025 (Figures Finalised as at 2026/01/30)</t>
  </si>
  <si>
    <t>Kwazulu-Natal: iLembe (DC29) - Table C7 Quarterly Budgeted Cash Flows ( Waste water management                             ) for 2nd Quarter ended 31 December 2025 (Figures Finalised as at 2026/01/30)</t>
  </si>
  <si>
    <t>Kwazulu-Natal: Greater Kokstad (KZN433) - Table C7 Quarterly Budgeted Cash Flows ( Waste water management                             ) for 2nd Quarter ended 31 December 2025 (Figures Finalised as at 2026/01/30)</t>
  </si>
  <si>
    <t>Kwazulu-Natal: Johannes Phumani Phungula (KZN434) - Table C7 Quarterly Budgeted Cash Flows ( Waste water management                             ) for 2nd Quarter ended 31 December 2025 (Figures Finalised as at 2026/01/30)</t>
  </si>
  <si>
    <t>Kwazulu-Natal: Umzimkhulu (KZN435) - Table C7 Quarterly Budgeted Cash Flows ( Waste water management                             ) for 2nd Quarter ended 31 December 2025 (Figures Finalised as at 2026/01/30)</t>
  </si>
  <si>
    <t>Kwazulu-Natal: Dr Nkosazana Dlamini Zuma (KZN436) - Table C7 Quarterly Budgeted Cash Flows ( Waste water management                             ) for 2nd Quarter ended 31 December 2025 (Figures Finalised as at 2026/01/30)</t>
  </si>
  <si>
    <t>Kwazulu-Natal: Harry Gwala (DC43) - Table C7 Quarterly Budgeted Cash Flows ( Waste water management                             ) for 2nd Quarter ended 31 December 2025 (Figures Finalised as at 2026/01/30)</t>
  </si>
  <si>
    <t>Summary - Table C7 Quarterly Budgeted Cash Flows ( Waste water management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</si>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</sst>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295848022</v>
      </c>
      <c r="D7" s="18"/>
      <c r="E7" s="19">
        <v>2102444960</v>
      </c>
      <c r="F7" s="20">
        <v>2102444960</v>
      </c>
      <c r="G7" s="20">
        <v>-251229553</v>
      </c>
      <c r="H7" s="20">
        <v>-207531546</v>
      </c>
      <c r="I7" s="20"/>
      <c r="J7" s="20">
        <v>-458761099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-458761099</v>
      </c>
      <c r="X7" s="20"/>
      <c r="Y7" s="20">
        <v>-458761099</v>
      </c>
      <c r="Z7" s="21"/>
      <c r="AA7" s="22">
        <v>2102444960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254662520</v>
      </c>
      <c r="F8" s="20">
        <v>254662520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254662520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865197980</v>
      </c>
      <c r="F9" s="20">
        <v>865197980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865197980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511250000</v>
      </c>
      <c r="F10" s="20">
        <v>511250000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511250000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-2098472030</v>
      </c>
      <c r="F14" s="20">
        <v>-2098472030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-94750260</v>
      </c>
      <c r="Y14" s="20">
        <v>94750260</v>
      </c>
      <c r="Z14" s="21">
        <v>-100</v>
      </c>
      <c r="AA14" s="22">
        <v>-2098472030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-156269500</v>
      </c>
      <c r="F15" s="20">
        <v>-156269500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-156269500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295848022</v>
      </c>
      <c r="D17" s="26">
        <f>SUM(D6:D16)</f>
        <v>0</v>
      </c>
      <c r="E17" s="27">
        <f t="shared" si="0"/>
        <v>1478813930</v>
      </c>
      <c r="F17" s="28">
        <f t="shared" si="0"/>
        <v>1478813930</v>
      </c>
      <c r="G17" s="28">
        <f t="shared" si="0"/>
        <v>-251229553</v>
      </c>
      <c r="H17" s="28">
        <f t="shared" si="0"/>
        <v>-207531546</v>
      </c>
      <c r="I17" s="28">
        <f t="shared" si="0"/>
        <v>0</v>
      </c>
      <c r="J17" s="28">
        <f t="shared" si="0"/>
        <v>-458761099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-458761099</v>
      </c>
      <c r="X17" s="28">
        <f t="shared" si="0"/>
        <v>-94750260</v>
      </c>
      <c r="Y17" s="28">
        <f t="shared" si="0"/>
        <v>-364010839</v>
      </c>
      <c r="Z17" s="29">
        <f>+IF(X17&lt;&gt;0,+(Y17/X17)*100,0)</f>
        <v>384.17925080100048</v>
      </c>
      <c r="AA17" s="30">
        <f>SUM(AA6:AA16)</f>
        <v>1478813930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-747182040</v>
      </c>
      <c r="F26" s="20">
        <v>-747182040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-747182040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-747182040</v>
      </c>
      <c r="F27" s="28">
        <f t="shared" si="1"/>
        <v>-747182040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-747182040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295848022</v>
      </c>
      <c r="D38" s="32">
        <f>+D17+D27+D36</f>
        <v>0</v>
      </c>
      <c r="E38" s="33">
        <f t="shared" si="3"/>
        <v>1013736490</v>
      </c>
      <c r="F38" s="2">
        <f t="shared" si="3"/>
        <v>1013736490</v>
      </c>
      <c r="G38" s="2">
        <f t="shared" si="3"/>
        <v>-251229553</v>
      </c>
      <c r="H38" s="2">
        <f t="shared" si="3"/>
        <v>-207531546</v>
      </c>
      <c r="I38" s="2">
        <f t="shared" si="3"/>
        <v>0</v>
      </c>
      <c r="J38" s="2">
        <f t="shared" si="3"/>
        <v>-458761099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-458761099</v>
      </c>
      <c r="X38" s="2">
        <f t="shared" si="3"/>
        <v>-94750260</v>
      </c>
      <c r="Y38" s="2">
        <f t="shared" si="3"/>
        <v>-364010839</v>
      </c>
      <c r="Z38" s="34">
        <f>+IF(X38&lt;&gt;0,+(Y38/X38)*100,0)</f>
        <v>384.17925080100048</v>
      </c>
      <c r="AA38" s="35">
        <f>+AA17+AA27+AA36</f>
        <v>1013736490</v>
      </c>
    </row>
    <row r="39" spans="1:27" x14ac:dyDescent="0.25">
      <c r="A39" s="23" t="s">
        <v>60</v>
      </c>
      <c r="B39" s="17"/>
      <c r="C39" s="32"/>
      <c r="D39" s="32"/>
      <c r="E39" s="33">
        <v>-3903171630</v>
      </c>
      <c r="F39" s="2">
        <v>-3903171630</v>
      </c>
      <c r="G39" s="2"/>
      <c r="H39" s="2">
        <f>+G40+H60</f>
        <v>-251229553</v>
      </c>
      <c r="I39" s="2">
        <f>+H40+I60</f>
        <v>-458761099</v>
      </c>
      <c r="J39" s="2">
        <f>+G39</f>
        <v>0</v>
      </c>
      <c r="K39" s="2">
        <f>+I40+K60</f>
        <v>-458761099</v>
      </c>
      <c r="L39" s="2">
        <f>+K40+L60</f>
        <v>-458761099</v>
      </c>
      <c r="M39" s="2">
        <f>+L40+M60</f>
        <v>-458761099</v>
      </c>
      <c r="N39" s="2">
        <f>+K39</f>
        <v>-458761099</v>
      </c>
      <c r="O39" s="2">
        <f>+M40+O60</f>
        <v>-458761099</v>
      </c>
      <c r="P39" s="2">
        <f>+O40+P60</f>
        <v>-458761099</v>
      </c>
      <c r="Q39" s="2">
        <f>+P40+Q60</f>
        <v>-458761099</v>
      </c>
      <c r="R39" s="2">
        <f>+O39</f>
        <v>-458761099</v>
      </c>
      <c r="S39" s="2">
        <f>+Q40+S60</f>
        <v>-458761099</v>
      </c>
      <c r="T39" s="2">
        <f>+S40+T60</f>
        <v>-458761099</v>
      </c>
      <c r="U39" s="2">
        <f>+T40+U60</f>
        <v>-458761099</v>
      </c>
      <c r="V39" s="2">
        <f>+S39</f>
        <v>-458761099</v>
      </c>
      <c r="W39" s="2">
        <f>+G39</f>
        <v>0</v>
      </c>
      <c r="X39" s="2">
        <v>-3903177630</v>
      </c>
      <c r="Y39" s="2">
        <f>+W39-X39</f>
        <v>3903177630</v>
      </c>
      <c r="Z39" s="34">
        <f>+IF(X39&lt;&gt;0,+(Y39/X39)*100,0)</f>
        <v>-100</v>
      </c>
      <c r="AA39" s="35">
        <v>-3903171630</v>
      </c>
    </row>
    <row r="40" spans="1:27" x14ac:dyDescent="0.25">
      <c r="A40" s="41" t="s">
        <v>62</v>
      </c>
      <c r="B40" s="42" t="s">
        <v>61</v>
      </c>
      <c r="C40" s="43">
        <f>+C38+C39</f>
        <v>295848022</v>
      </c>
      <c r="D40" s="43">
        <f t="shared" ref="D40:AA40" si="4">+D38+D39</f>
        <v>0</v>
      </c>
      <c r="E40" s="44">
        <f t="shared" si="4"/>
        <v>-2889435140</v>
      </c>
      <c r="F40" s="45">
        <f t="shared" si="4"/>
        <v>-2889435140</v>
      </c>
      <c r="G40" s="45">
        <f t="shared" si="4"/>
        <v>-251229553</v>
      </c>
      <c r="H40" s="45">
        <f t="shared" si="4"/>
        <v>-458761099</v>
      </c>
      <c r="I40" s="45">
        <f t="shared" si="4"/>
        <v>-458761099</v>
      </c>
      <c r="J40" s="45">
        <f>+I40</f>
        <v>-458761099</v>
      </c>
      <c r="K40" s="45">
        <f t="shared" si="4"/>
        <v>-458761099</v>
      </c>
      <c r="L40" s="45">
        <f t="shared" si="4"/>
        <v>-458761099</v>
      </c>
      <c r="M40" s="45">
        <f t="shared" si="4"/>
        <v>-458761099</v>
      </c>
      <c r="N40" s="45">
        <f>+M40</f>
        <v>-458761099</v>
      </c>
      <c r="O40" s="45">
        <f t="shared" si="4"/>
        <v>-458761099</v>
      </c>
      <c r="P40" s="45">
        <f t="shared" si="4"/>
        <v>-458761099</v>
      </c>
      <c r="Q40" s="45">
        <f t="shared" si="4"/>
        <v>-458761099</v>
      </c>
      <c r="R40" s="45">
        <f>+Q40</f>
        <v>-458761099</v>
      </c>
      <c r="S40" s="45">
        <f t="shared" si="4"/>
        <v>-458761099</v>
      </c>
      <c r="T40" s="45">
        <f t="shared" si="4"/>
        <v>-458761099</v>
      </c>
      <c r="U40" s="45">
        <f t="shared" si="4"/>
        <v>-458761099</v>
      </c>
      <c r="V40" s="45">
        <f>+U40</f>
        <v>-458761099</v>
      </c>
      <c r="W40" s="45">
        <f>+V40</f>
        <v>-458761099</v>
      </c>
      <c r="X40" s="45">
        <f t="shared" si="4"/>
        <v>-3997927890</v>
      </c>
      <c r="Y40" s="45">
        <f t="shared" si="4"/>
        <v>3539166791</v>
      </c>
      <c r="Z40" s="46">
        <f>+IF(X40&lt;&gt;0,+(Y40/X40)*100,0)</f>
        <v>-88.525028174032428</v>
      </c>
      <c r="AA40" s="47">
        <f t="shared" si="4"/>
        <v>-2889435140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81050207</v>
      </c>
      <c r="F7" s="20">
        <v>81050207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39161208</v>
      </c>
      <c r="Y7" s="20">
        <v>-39161208</v>
      </c>
      <c r="Z7" s="21">
        <v>-100</v>
      </c>
      <c r="AA7" s="22">
        <v>81050207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12822783</v>
      </c>
      <c r="F11" s="20">
        <v>12822783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5361390</v>
      </c>
      <c r="Y11" s="20">
        <v>-5361390</v>
      </c>
      <c r="Z11" s="21">
        <v>-100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-83912935</v>
      </c>
      <c r="F14" s="20">
        <v>-83912935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-44992606</v>
      </c>
      <c r="Y14" s="20">
        <v>44992606</v>
      </c>
      <c r="Z14" s="21">
        <v>-100</v>
      </c>
      <c r="AA14" s="22">
        <v>-83912935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-2973418</v>
      </c>
      <c r="F15" s="20">
        <v>-2973418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-1486710</v>
      </c>
      <c r="Y15" s="20">
        <v>1486710</v>
      </c>
      <c r="Z15" s="21">
        <v>-100</v>
      </c>
      <c r="AA15" s="22">
        <v>-2973418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6986637</v>
      </c>
      <c r="F17" s="28">
        <f t="shared" si="0"/>
        <v>6986637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-1956718</v>
      </c>
      <c r="Y17" s="28">
        <f t="shared" si="0"/>
        <v>1956718</v>
      </c>
      <c r="Z17" s="29">
        <f>+IF(X17&lt;&gt;0,+(Y17/X17)*100,0)</f>
        <v>-100</v>
      </c>
      <c r="AA17" s="30">
        <f>SUM(AA6:AA16)</f>
        <v>6986637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-220748484</v>
      </c>
      <c r="F26" s="20">
        <v>-220748484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-110374236</v>
      </c>
      <c r="Y26" s="20">
        <v>110374236</v>
      </c>
      <c r="Z26" s="21">
        <v>-100</v>
      </c>
      <c r="AA26" s="22">
        <v>-220748484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-220748484</v>
      </c>
      <c r="F27" s="28">
        <f t="shared" si="1"/>
        <v>-220748484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-110374236</v>
      </c>
      <c r="Y27" s="28">
        <f t="shared" si="1"/>
        <v>110374236</v>
      </c>
      <c r="Z27" s="29">
        <f>+IF(X27&lt;&gt;0,+(Y27/X27)*100,0)</f>
        <v>-100</v>
      </c>
      <c r="AA27" s="30">
        <f>SUM(AA21:AA26)</f>
        <v>-220748484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-213761847</v>
      </c>
      <c r="F38" s="2">
        <f t="shared" si="3"/>
        <v>-213761847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-112330954</v>
      </c>
      <c r="Y38" s="2">
        <f t="shared" si="3"/>
        <v>112330954</v>
      </c>
      <c r="Z38" s="34">
        <f>+IF(X38&lt;&gt;0,+(Y38/X38)*100,0)</f>
        <v>-100</v>
      </c>
      <c r="AA38" s="35">
        <f>+AA17+AA27+AA36</f>
        <v>-213761847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-213761847</v>
      </c>
      <c r="F40" s="45">
        <f t="shared" si="4"/>
        <v>-213761847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-112330954</v>
      </c>
      <c r="Y40" s="45">
        <f t="shared" si="4"/>
        <v>112330954</v>
      </c>
      <c r="Z40" s="46">
        <f>+IF(X40&lt;&gt;0,+(Y40/X40)*100,0)</f>
        <v>-100</v>
      </c>
      <c r="AA40" s="47">
        <f t="shared" si="4"/>
        <v>-213761847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77132</v>
      </c>
      <c r="D8" s="18"/>
      <c r="E8" s="19">
        <v>76973</v>
      </c>
      <c r="F8" s="20">
        <v>76973</v>
      </c>
      <c r="G8" s="20">
        <v>11979</v>
      </c>
      <c r="H8" s="20">
        <v>8002</v>
      </c>
      <c r="I8" s="20">
        <v>8640</v>
      </c>
      <c r="J8" s="20">
        <v>28621</v>
      </c>
      <c r="K8" s="20">
        <v>10682</v>
      </c>
      <c r="L8" s="20">
        <v>6722</v>
      </c>
      <c r="M8" s="20">
        <v>9711</v>
      </c>
      <c r="N8" s="20">
        <v>27115</v>
      </c>
      <c r="O8" s="20"/>
      <c r="P8" s="20"/>
      <c r="Q8" s="20"/>
      <c r="R8" s="20"/>
      <c r="S8" s="20"/>
      <c r="T8" s="20"/>
      <c r="U8" s="20"/>
      <c r="V8" s="20"/>
      <c r="W8" s="20">
        <v>55736</v>
      </c>
      <c r="X8" s="20">
        <v>38484</v>
      </c>
      <c r="Y8" s="20">
        <v>17252</v>
      </c>
      <c r="Z8" s="21">
        <v>44.829019852406191</v>
      </c>
      <c r="AA8" s="22">
        <v>76973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-264000</v>
      </c>
      <c r="H14" s="20"/>
      <c r="I14" s="20"/>
      <c r="J14" s="20">
        <v>-264000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-264000</v>
      </c>
      <c r="X14" s="20"/>
      <c r="Y14" s="20">
        <v>-264000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77132</v>
      </c>
      <c r="D17" s="26">
        <f>SUM(D6:D16)</f>
        <v>0</v>
      </c>
      <c r="E17" s="27">
        <f t="shared" si="0"/>
        <v>76973</v>
      </c>
      <c r="F17" s="28">
        <f t="shared" si="0"/>
        <v>76973</v>
      </c>
      <c r="G17" s="28">
        <f t="shared" si="0"/>
        <v>-252021</v>
      </c>
      <c r="H17" s="28">
        <f t="shared" si="0"/>
        <v>8002</v>
      </c>
      <c r="I17" s="28">
        <f t="shared" si="0"/>
        <v>8640</v>
      </c>
      <c r="J17" s="28">
        <f t="shared" si="0"/>
        <v>-235379</v>
      </c>
      <c r="K17" s="28">
        <f t="shared" si="0"/>
        <v>10682</v>
      </c>
      <c r="L17" s="28">
        <f t="shared" si="0"/>
        <v>6722</v>
      </c>
      <c r="M17" s="28">
        <f t="shared" si="0"/>
        <v>9711</v>
      </c>
      <c r="N17" s="28">
        <f t="shared" si="0"/>
        <v>27115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-208264</v>
      </c>
      <c r="X17" s="28">
        <f t="shared" si="0"/>
        <v>38484</v>
      </c>
      <c r="Y17" s="28">
        <f t="shared" si="0"/>
        <v>-246748</v>
      </c>
      <c r="Z17" s="29">
        <f>+IF(X17&lt;&gt;0,+(Y17/X17)*100,0)</f>
        <v>-641.17035651179708</v>
      </c>
      <c r="AA17" s="30">
        <f>SUM(AA6:AA16)</f>
        <v>76973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77132</v>
      </c>
      <c r="D38" s="32">
        <f>+D17+D27+D36</f>
        <v>0</v>
      </c>
      <c r="E38" s="33">
        <f t="shared" si="3"/>
        <v>76973</v>
      </c>
      <c r="F38" s="2">
        <f t="shared" si="3"/>
        <v>76973</v>
      </c>
      <c r="G38" s="2">
        <f t="shared" si="3"/>
        <v>-252021</v>
      </c>
      <c r="H38" s="2">
        <f t="shared" si="3"/>
        <v>8002</v>
      </c>
      <c r="I38" s="2">
        <f t="shared" si="3"/>
        <v>8640</v>
      </c>
      <c r="J38" s="2">
        <f t="shared" si="3"/>
        <v>-235379</v>
      </c>
      <c r="K38" s="2">
        <f t="shared" si="3"/>
        <v>10682</v>
      </c>
      <c r="L38" s="2">
        <f t="shared" si="3"/>
        <v>6722</v>
      </c>
      <c r="M38" s="2">
        <f t="shared" si="3"/>
        <v>9711</v>
      </c>
      <c r="N38" s="2">
        <f t="shared" si="3"/>
        <v>27115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-208264</v>
      </c>
      <c r="X38" s="2">
        <f t="shared" si="3"/>
        <v>38484</v>
      </c>
      <c r="Y38" s="2">
        <f t="shared" si="3"/>
        <v>-246748</v>
      </c>
      <c r="Z38" s="34">
        <f>+IF(X38&lt;&gt;0,+(Y38/X38)*100,0)</f>
        <v>-641.17035651179708</v>
      </c>
      <c r="AA38" s="35">
        <f>+AA17+AA27+AA36</f>
        <v>76973</v>
      </c>
    </row>
    <row r="39" spans="1:27" x14ac:dyDescent="0.25">
      <c r="A39" s="23" t="s">
        <v>60</v>
      </c>
      <c r="B39" s="17"/>
      <c r="C39" s="32">
        <v>-101909</v>
      </c>
      <c r="D39" s="32"/>
      <c r="E39" s="33"/>
      <c r="F39" s="2"/>
      <c r="G39" s="2">
        <v>-24778</v>
      </c>
      <c r="H39" s="2">
        <f>+G40+H60</f>
        <v>-276799</v>
      </c>
      <c r="I39" s="2">
        <f>+H40+I60</f>
        <v>-268797</v>
      </c>
      <c r="J39" s="2">
        <f>+G39</f>
        <v>-24778</v>
      </c>
      <c r="K39" s="2">
        <f>+I40+K60</f>
        <v>-260157</v>
      </c>
      <c r="L39" s="2">
        <f>+K40+L60</f>
        <v>-249475</v>
      </c>
      <c r="M39" s="2">
        <f>+L40+M60</f>
        <v>-242753</v>
      </c>
      <c r="N39" s="2">
        <f>+K39</f>
        <v>-260157</v>
      </c>
      <c r="O39" s="2">
        <f>+M40+O60</f>
        <v>-233042</v>
      </c>
      <c r="P39" s="2">
        <f>+O40+P60</f>
        <v>-233042</v>
      </c>
      <c r="Q39" s="2">
        <f>+P40+Q60</f>
        <v>-233042</v>
      </c>
      <c r="R39" s="2">
        <f>+O39</f>
        <v>-233042</v>
      </c>
      <c r="S39" s="2">
        <f>+Q40+S60</f>
        <v>-233042</v>
      </c>
      <c r="T39" s="2">
        <f>+S40+T60</f>
        <v>-233042</v>
      </c>
      <c r="U39" s="2">
        <f>+T40+U60</f>
        <v>-233042</v>
      </c>
      <c r="V39" s="2">
        <f>+S39</f>
        <v>-233042</v>
      </c>
      <c r="W39" s="2">
        <f>+G39</f>
        <v>-24778</v>
      </c>
      <c r="X39" s="2"/>
      <c r="Y39" s="2">
        <f>+W39-X39</f>
        <v>-24778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-24777</v>
      </c>
      <c r="D40" s="43">
        <f t="shared" ref="D40:AA40" si="4">+D38+D39</f>
        <v>0</v>
      </c>
      <c r="E40" s="44">
        <f t="shared" si="4"/>
        <v>76973</v>
      </c>
      <c r="F40" s="45">
        <f t="shared" si="4"/>
        <v>76973</v>
      </c>
      <c r="G40" s="45">
        <f t="shared" si="4"/>
        <v>-276799</v>
      </c>
      <c r="H40" s="45">
        <f t="shared" si="4"/>
        <v>-268797</v>
      </c>
      <c r="I40" s="45">
        <f t="shared" si="4"/>
        <v>-260157</v>
      </c>
      <c r="J40" s="45">
        <f>+I40</f>
        <v>-260157</v>
      </c>
      <c r="K40" s="45">
        <f t="shared" si="4"/>
        <v>-249475</v>
      </c>
      <c r="L40" s="45">
        <f t="shared" si="4"/>
        <v>-242753</v>
      </c>
      <c r="M40" s="45">
        <f t="shared" si="4"/>
        <v>-233042</v>
      </c>
      <c r="N40" s="45">
        <f>+M40</f>
        <v>-233042</v>
      </c>
      <c r="O40" s="45">
        <f t="shared" si="4"/>
        <v>-233042</v>
      </c>
      <c r="P40" s="45">
        <f t="shared" si="4"/>
        <v>-233042</v>
      </c>
      <c r="Q40" s="45">
        <f t="shared" si="4"/>
        <v>-233042</v>
      </c>
      <c r="R40" s="45">
        <f>+Q40</f>
        <v>-233042</v>
      </c>
      <c r="S40" s="45">
        <f t="shared" si="4"/>
        <v>-233042</v>
      </c>
      <c r="T40" s="45">
        <f t="shared" si="4"/>
        <v>-233042</v>
      </c>
      <c r="U40" s="45">
        <f t="shared" si="4"/>
        <v>-233042</v>
      </c>
      <c r="V40" s="45">
        <f>+U40</f>
        <v>-233042</v>
      </c>
      <c r="W40" s="45">
        <f>+V40</f>
        <v>-233042</v>
      </c>
      <c r="X40" s="45">
        <f t="shared" si="4"/>
        <v>38484</v>
      </c>
      <c r="Y40" s="45">
        <f t="shared" si="4"/>
        <v>-271526</v>
      </c>
      <c r="Z40" s="46">
        <f>+IF(X40&lt;&gt;0,+(Y40/X40)*100,0)</f>
        <v>-705.55555555555554</v>
      </c>
      <c r="AA40" s="47">
        <f t="shared" si="4"/>
        <v>76973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-24778</v>
      </c>
      <c r="J60">
        <v>-24778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-378231</v>
      </c>
      <c r="H7" s="20"/>
      <c r="I7" s="20">
        <v>10608</v>
      </c>
      <c r="J7" s="20">
        <v>-367623</v>
      </c>
      <c r="K7" s="20">
        <v>1489</v>
      </c>
      <c r="L7" s="20">
        <v>1489</v>
      </c>
      <c r="M7" s="20">
        <v>-1489</v>
      </c>
      <c r="N7" s="20">
        <v>1489</v>
      </c>
      <c r="O7" s="20"/>
      <c r="P7" s="20"/>
      <c r="Q7" s="20"/>
      <c r="R7" s="20"/>
      <c r="S7" s="20"/>
      <c r="T7" s="20"/>
      <c r="U7" s="20"/>
      <c r="V7" s="20"/>
      <c r="W7" s="20">
        <v>-366134</v>
      </c>
      <c r="X7" s="20"/>
      <c r="Y7" s="20">
        <v>-366134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6833581</v>
      </c>
      <c r="H9" s="20">
        <v>-210795</v>
      </c>
      <c r="I9" s="20">
        <v>-6480081</v>
      </c>
      <c r="J9" s="20">
        <v>142705</v>
      </c>
      <c r="K9" s="20">
        <v>5209226</v>
      </c>
      <c r="L9" s="20">
        <v>5209226</v>
      </c>
      <c r="M9" s="20">
        <v>-19765364</v>
      </c>
      <c r="N9" s="20">
        <v>-9346912</v>
      </c>
      <c r="O9" s="20"/>
      <c r="P9" s="20"/>
      <c r="Q9" s="20"/>
      <c r="R9" s="20"/>
      <c r="S9" s="20"/>
      <c r="T9" s="20"/>
      <c r="U9" s="20"/>
      <c r="V9" s="20"/>
      <c r="W9" s="20">
        <v>-9204207</v>
      </c>
      <c r="X9" s="20"/>
      <c r="Y9" s="20">
        <v>-9204207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45300085</v>
      </c>
      <c r="H10" s="20">
        <v>-4308427</v>
      </c>
      <c r="I10" s="20">
        <v>-10473788</v>
      </c>
      <c r="J10" s="20">
        <v>30517870</v>
      </c>
      <c r="K10" s="20">
        <v>32479482</v>
      </c>
      <c r="L10" s="20">
        <v>32479482</v>
      </c>
      <c r="M10" s="20">
        <v>-8098457</v>
      </c>
      <c r="N10" s="20">
        <v>56860507</v>
      </c>
      <c r="O10" s="20"/>
      <c r="P10" s="20"/>
      <c r="Q10" s="20"/>
      <c r="R10" s="20"/>
      <c r="S10" s="20"/>
      <c r="T10" s="20"/>
      <c r="U10" s="20"/>
      <c r="V10" s="20"/>
      <c r="W10" s="20">
        <v>87378377</v>
      </c>
      <c r="X10" s="20"/>
      <c r="Y10" s="20">
        <v>87378377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51755435</v>
      </c>
      <c r="H17" s="28">
        <f t="shared" si="0"/>
        <v>-4519222</v>
      </c>
      <c r="I17" s="28">
        <f t="shared" si="0"/>
        <v>-16943261</v>
      </c>
      <c r="J17" s="28">
        <f t="shared" si="0"/>
        <v>30292952</v>
      </c>
      <c r="K17" s="28">
        <f t="shared" si="0"/>
        <v>37690197</v>
      </c>
      <c r="L17" s="28">
        <f t="shared" si="0"/>
        <v>37690197</v>
      </c>
      <c r="M17" s="28">
        <f t="shared" si="0"/>
        <v>-27865310</v>
      </c>
      <c r="N17" s="28">
        <f t="shared" si="0"/>
        <v>47515084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77808036</v>
      </c>
      <c r="X17" s="28">
        <f t="shared" si="0"/>
        <v>0</v>
      </c>
      <c r="Y17" s="28">
        <f t="shared" si="0"/>
        <v>77808036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51755435</v>
      </c>
      <c r="H38" s="2">
        <f t="shared" si="3"/>
        <v>-4519222</v>
      </c>
      <c r="I38" s="2">
        <f t="shared" si="3"/>
        <v>-16943261</v>
      </c>
      <c r="J38" s="2">
        <f t="shared" si="3"/>
        <v>30292952</v>
      </c>
      <c r="K38" s="2">
        <f t="shared" si="3"/>
        <v>37690197</v>
      </c>
      <c r="L38" s="2">
        <f t="shared" si="3"/>
        <v>37690197</v>
      </c>
      <c r="M38" s="2">
        <f t="shared" si="3"/>
        <v>-27865310</v>
      </c>
      <c r="N38" s="2">
        <f t="shared" si="3"/>
        <v>47515084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77808036</v>
      </c>
      <c r="X38" s="2">
        <f t="shared" si="3"/>
        <v>0</v>
      </c>
      <c r="Y38" s="2">
        <f t="shared" si="3"/>
        <v>77808036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51755435</v>
      </c>
      <c r="I39" s="2">
        <f>+H40+I60</f>
        <v>47236213</v>
      </c>
      <c r="J39" s="2">
        <f>+G39</f>
        <v>0</v>
      </c>
      <c r="K39" s="2">
        <f>+I40+K60</f>
        <v>30292952</v>
      </c>
      <c r="L39" s="2">
        <f>+K40+L60</f>
        <v>67983149</v>
      </c>
      <c r="M39" s="2">
        <f>+L40+M60</f>
        <v>105673346</v>
      </c>
      <c r="N39" s="2">
        <f>+K39</f>
        <v>30292952</v>
      </c>
      <c r="O39" s="2">
        <f>+M40+O60</f>
        <v>77808036</v>
      </c>
      <c r="P39" s="2">
        <f>+O40+P60</f>
        <v>77808036</v>
      </c>
      <c r="Q39" s="2">
        <f>+P40+Q60</f>
        <v>77808036</v>
      </c>
      <c r="R39" s="2">
        <f>+O39</f>
        <v>77808036</v>
      </c>
      <c r="S39" s="2">
        <f>+Q40+S60</f>
        <v>77808036</v>
      </c>
      <c r="T39" s="2">
        <f>+S40+T60</f>
        <v>77808036</v>
      </c>
      <c r="U39" s="2">
        <f>+T40+U60</f>
        <v>77808036</v>
      </c>
      <c r="V39" s="2">
        <f>+S39</f>
        <v>77808036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51755435</v>
      </c>
      <c r="H40" s="45">
        <f t="shared" si="4"/>
        <v>47236213</v>
      </c>
      <c r="I40" s="45">
        <f t="shared" si="4"/>
        <v>30292952</v>
      </c>
      <c r="J40" s="45">
        <f>+I40</f>
        <v>30292952</v>
      </c>
      <c r="K40" s="45">
        <f t="shared" si="4"/>
        <v>67983149</v>
      </c>
      <c r="L40" s="45">
        <f t="shared" si="4"/>
        <v>105673346</v>
      </c>
      <c r="M40" s="45">
        <f t="shared" si="4"/>
        <v>77808036</v>
      </c>
      <c r="N40" s="45">
        <f>+M40</f>
        <v>77808036</v>
      </c>
      <c r="O40" s="45">
        <f t="shared" si="4"/>
        <v>77808036</v>
      </c>
      <c r="P40" s="45">
        <f t="shared" si="4"/>
        <v>77808036</v>
      </c>
      <c r="Q40" s="45">
        <f t="shared" si="4"/>
        <v>77808036</v>
      </c>
      <c r="R40" s="45">
        <f>+Q40</f>
        <v>77808036</v>
      </c>
      <c r="S40" s="45">
        <f t="shared" si="4"/>
        <v>77808036</v>
      </c>
      <c r="T40" s="45">
        <f t="shared" si="4"/>
        <v>77808036</v>
      </c>
      <c r="U40" s="45">
        <f t="shared" si="4"/>
        <v>77808036</v>
      </c>
      <c r="V40" s="45">
        <f>+U40</f>
        <v>77808036</v>
      </c>
      <c r="W40" s="45">
        <f>+V40</f>
        <v>77808036</v>
      </c>
      <c r="X40" s="45">
        <f t="shared" si="4"/>
        <v>0</v>
      </c>
      <c r="Y40" s="45">
        <f t="shared" si="4"/>
        <v>77808036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-64265</v>
      </c>
      <c r="D14" s="18"/>
      <c r="E14" s="19">
        <v>-496980</v>
      </c>
      <c r="F14" s="20">
        <v>-496980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-248490</v>
      </c>
      <c r="Y14" s="20">
        <v>248490</v>
      </c>
      <c r="Z14" s="21">
        <v>-100</v>
      </c>
      <c r="AA14" s="22">
        <v>-496980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-64265</v>
      </c>
      <c r="D17" s="26">
        <f>SUM(D6:D16)</f>
        <v>0</v>
      </c>
      <c r="E17" s="27">
        <f t="shared" si="0"/>
        <v>-496980</v>
      </c>
      <c r="F17" s="28">
        <f t="shared" si="0"/>
        <v>-496980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-248490</v>
      </c>
      <c r="Y17" s="28">
        <f t="shared" si="0"/>
        <v>248490</v>
      </c>
      <c r="Z17" s="29">
        <f>+IF(X17&lt;&gt;0,+(Y17/X17)*100,0)</f>
        <v>-100</v>
      </c>
      <c r="AA17" s="30">
        <f>SUM(AA6:AA16)</f>
        <v>-496980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-64265</v>
      </c>
      <c r="D38" s="32">
        <f>+D17+D27+D36</f>
        <v>0</v>
      </c>
      <c r="E38" s="33">
        <f t="shared" si="3"/>
        <v>-496980</v>
      </c>
      <c r="F38" s="2">
        <f t="shared" si="3"/>
        <v>-496980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-248490</v>
      </c>
      <c r="Y38" s="2">
        <f t="shared" si="3"/>
        <v>248490</v>
      </c>
      <c r="Z38" s="34">
        <f>+IF(X38&lt;&gt;0,+(Y38/X38)*100,0)</f>
        <v>-100</v>
      </c>
      <c r="AA38" s="35">
        <f>+AA17+AA27+AA36</f>
        <v>-496980</v>
      </c>
    </row>
    <row r="39" spans="1:27" x14ac:dyDescent="0.25">
      <c r="A39" s="23" t="s">
        <v>60</v>
      </c>
      <c r="B39" s="17"/>
      <c r="C39" s="32">
        <v>-210131</v>
      </c>
      <c r="D39" s="32"/>
      <c r="E39" s="33">
        <v>-219797</v>
      </c>
      <c r="F39" s="2">
        <v>-219797</v>
      </c>
      <c r="G39" s="2">
        <v>-274396</v>
      </c>
      <c r="H39" s="2">
        <f>+G40+H60</f>
        <v>-274396</v>
      </c>
      <c r="I39" s="2">
        <f>+H40+I60</f>
        <v>-274396</v>
      </c>
      <c r="J39" s="2">
        <f>+G39</f>
        <v>-274396</v>
      </c>
      <c r="K39" s="2">
        <f>+I40+K60</f>
        <v>-274396</v>
      </c>
      <c r="L39" s="2">
        <f>+K40+L60</f>
        <v>-274396</v>
      </c>
      <c r="M39" s="2">
        <f>+L40+M60</f>
        <v>-274396</v>
      </c>
      <c r="N39" s="2">
        <f>+K39</f>
        <v>-274396</v>
      </c>
      <c r="O39" s="2">
        <f>+M40+O60</f>
        <v>-274396</v>
      </c>
      <c r="P39" s="2">
        <f>+O40+P60</f>
        <v>-274396</v>
      </c>
      <c r="Q39" s="2">
        <f>+P40+Q60</f>
        <v>-274396</v>
      </c>
      <c r="R39" s="2">
        <f>+O39</f>
        <v>-274396</v>
      </c>
      <c r="S39" s="2">
        <f>+Q40+S60</f>
        <v>-274396</v>
      </c>
      <c r="T39" s="2">
        <f>+S40+T60</f>
        <v>-274396</v>
      </c>
      <c r="U39" s="2">
        <f>+T40+U60</f>
        <v>-274396</v>
      </c>
      <c r="V39" s="2">
        <f>+S39</f>
        <v>-274396</v>
      </c>
      <c r="W39" s="2">
        <f>+G39</f>
        <v>-274396</v>
      </c>
      <c r="X39" s="2">
        <v>-219797</v>
      </c>
      <c r="Y39" s="2">
        <f>+W39-X39</f>
        <v>-54599</v>
      </c>
      <c r="Z39" s="34">
        <f>+IF(X39&lt;&gt;0,+(Y39/X39)*100,0)</f>
        <v>24.840648416493398</v>
      </c>
      <c r="AA39" s="35">
        <v>-219797</v>
      </c>
    </row>
    <row r="40" spans="1:27" x14ac:dyDescent="0.25">
      <c r="A40" s="41" t="s">
        <v>62</v>
      </c>
      <c r="B40" s="42" t="s">
        <v>61</v>
      </c>
      <c r="C40" s="43">
        <f>+C38+C39</f>
        <v>-274396</v>
      </c>
      <c r="D40" s="43">
        <f t="shared" ref="D40:AA40" si="4">+D38+D39</f>
        <v>0</v>
      </c>
      <c r="E40" s="44">
        <f t="shared" si="4"/>
        <v>-716777</v>
      </c>
      <c r="F40" s="45">
        <f t="shared" si="4"/>
        <v>-716777</v>
      </c>
      <c r="G40" s="45">
        <f t="shared" si="4"/>
        <v>-274396</v>
      </c>
      <c r="H40" s="45">
        <f t="shared" si="4"/>
        <v>-274396</v>
      </c>
      <c r="I40" s="45">
        <f t="shared" si="4"/>
        <v>-274396</v>
      </c>
      <c r="J40" s="45">
        <f>+I40</f>
        <v>-274396</v>
      </c>
      <c r="K40" s="45">
        <f t="shared" si="4"/>
        <v>-274396</v>
      </c>
      <c r="L40" s="45">
        <f t="shared" si="4"/>
        <v>-274396</v>
      </c>
      <c r="M40" s="45">
        <f t="shared" si="4"/>
        <v>-274396</v>
      </c>
      <c r="N40" s="45">
        <f>+M40</f>
        <v>-274396</v>
      </c>
      <c r="O40" s="45">
        <f t="shared" si="4"/>
        <v>-274396</v>
      </c>
      <c r="P40" s="45">
        <f t="shared" si="4"/>
        <v>-274396</v>
      </c>
      <c r="Q40" s="45">
        <f t="shared" si="4"/>
        <v>-274396</v>
      </c>
      <c r="R40" s="45">
        <f>+Q40</f>
        <v>-274396</v>
      </c>
      <c r="S40" s="45">
        <f t="shared" si="4"/>
        <v>-274396</v>
      </c>
      <c r="T40" s="45">
        <f t="shared" si="4"/>
        <v>-274396</v>
      </c>
      <c r="U40" s="45">
        <f t="shared" si="4"/>
        <v>-274396</v>
      </c>
      <c r="V40" s="45">
        <f>+U40</f>
        <v>-274396</v>
      </c>
      <c r="W40" s="45">
        <f>+V40</f>
        <v>-274396</v>
      </c>
      <c r="X40" s="45">
        <f t="shared" si="4"/>
        <v>-468287</v>
      </c>
      <c r="Y40" s="45">
        <f t="shared" si="4"/>
        <v>193891</v>
      </c>
      <c r="Z40" s="46">
        <f>+IF(X40&lt;&gt;0,+(Y40/X40)*100,0)</f>
        <v>-41.40430975021728</v>
      </c>
      <c r="AA40" s="47">
        <f t="shared" si="4"/>
        <v>-716777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-274396</v>
      </c>
      <c r="J60">
        <v>-274396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812087</v>
      </c>
      <c r="D7" s="18"/>
      <c r="E7" s="19">
        <v>35886221</v>
      </c>
      <c r="F7" s="20">
        <v>35886221</v>
      </c>
      <c r="G7" s="20">
        <v>1037848</v>
      </c>
      <c r="H7" s="20">
        <v>971663</v>
      </c>
      <c r="I7" s="20">
        <v>848349</v>
      </c>
      <c r="J7" s="20">
        <v>2857860</v>
      </c>
      <c r="K7" s="20">
        <v>929797</v>
      </c>
      <c r="L7" s="20">
        <v>518303</v>
      </c>
      <c r="M7" s="20">
        <v>373512</v>
      </c>
      <c r="N7" s="20">
        <v>1821612</v>
      </c>
      <c r="O7" s="20"/>
      <c r="P7" s="20"/>
      <c r="Q7" s="20"/>
      <c r="R7" s="20"/>
      <c r="S7" s="20"/>
      <c r="T7" s="20"/>
      <c r="U7" s="20"/>
      <c r="V7" s="20"/>
      <c r="W7" s="20">
        <v>4679472</v>
      </c>
      <c r="X7" s="20">
        <v>17943108</v>
      </c>
      <c r="Y7" s="20">
        <v>-13263636</v>
      </c>
      <c r="Z7" s="21">
        <v>-73.920504741987841</v>
      </c>
      <c r="AA7" s="22">
        <v>35886221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24397837</v>
      </c>
      <c r="F9" s="20">
        <v>24397837</v>
      </c>
      <c r="G9" s="20">
        <v>-46067495</v>
      </c>
      <c r="H9" s="20"/>
      <c r="I9" s="20">
        <v>17093888</v>
      </c>
      <c r="J9" s="20">
        <v>-28973607</v>
      </c>
      <c r="K9" s="20"/>
      <c r="L9" s="20">
        <v>6579150</v>
      </c>
      <c r="M9" s="20">
        <v>3881250</v>
      </c>
      <c r="N9" s="20">
        <v>10460400</v>
      </c>
      <c r="O9" s="20"/>
      <c r="P9" s="20"/>
      <c r="Q9" s="20"/>
      <c r="R9" s="20"/>
      <c r="S9" s="20"/>
      <c r="T9" s="20"/>
      <c r="U9" s="20"/>
      <c r="V9" s="20"/>
      <c r="W9" s="20">
        <v>-18513207</v>
      </c>
      <c r="X9" s="20">
        <v>12198918</v>
      </c>
      <c r="Y9" s="20">
        <v>-30712125</v>
      </c>
      <c r="Z9" s="21">
        <v>-251.7610578249645</v>
      </c>
      <c r="AA9" s="22">
        <v>24397837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-172493349</v>
      </c>
      <c r="F14" s="20">
        <v>-172493349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-86246682</v>
      </c>
      <c r="Y14" s="20">
        <v>86246682</v>
      </c>
      <c r="Z14" s="21">
        <v>-100</v>
      </c>
      <c r="AA14" s="22">
        <v>-172493349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812087</v>
      </c>
      <c r="D17" s="26">
        <f>SUM(D6:D16)</f>
        <v>0</v>
      </c>
      <c r="E17" s="27">
        <f t="shared" si="0"/>
        <v>-112209291</v>
      </c>
      <c r="F17" s="28">
        <f t="shared" si="0"/>
        <v>-112209291</v>
      </c>
      <c r="G17" s="28">
        <f t="shared" si="0"/>
        <v>-45029647</v>
      </c>
      <c r="H17" s="28">
        <f t="shared" si="0"/>
        <v>971663</v>
      </c>
      <c r="I17" s="28">
        <f t="shared" si="0"/>
        <v>17942237</v>
      </c>
      <c r="J17" s="28">
        <f t="shared" si="0"/>
        <v>-26115747</v>
      </c>
      <c r="K17" s="28">
        <f t="shared" si="0"/>
        <v>929797</v>
      </c>
      <c r="L17" s="28">
        <f t="shared" si="0"/>
        <v>7097453</v>
      </c>
      <c r="M17" s="28">
        <f t="shared" si="0"/>
        <v>4254762</v>
      </c>
      <c r="N17" s="28">
        <f t="shared" si="0"/>
        <v>12282012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-13833735</v>
      </c>
      <c r="X17" s="28">
        <f t="shared" si="0"/>
        <v>-56104656</v>
      </c>
      <c r="Y17" s="28">
        <f t="shared" si="0"/>
        <v>42270921</v>
      </c>
      <c r="Z17" s="29">
        <f>+IF(X17&lt;&gt;0,+(Y17/X17)*100,0)</f>
        <v>-75.342982229496243</v>
      </c>
      <c r="AA17" s="30">
        <f>SUM(AA6:AA16)</f>
        <v>-112209291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812087</v>
      </c>
      <c r="D38" s="32">
        <f>+D17+D27+D36</f>
        <v>0</v>
      </c>
      <c r="E38" s="33">
        <f t="shared" si="3"/>
        <v>-112209291</v>
      </c>
      <c r="F38" s="2">
        <f t="shared" si="3"/>
        <v>-112209291</v>
      </c>
      <c r="G38" s="2">
        <f t="shared" si="3"/>
        <v>-45029647</v>
      </c>
      <c r="H38" s="2">
        <f t="shared" si="3"/>
        <v>971663</v>
      </c>
      <c r="I38" s="2">
        <f t="shared" si="3"/>
        <v>17942237</v>
      </c>
      <c r="J38" s="2">
        <f t="shared" si="3"/>
        <v>-26115747</v>
      </c>
      <c r="K38" s="2">
        <f t="shared" si="3"/>
        <v>929797</v>
      </c>
      <c r="L38" s="2">
        <f t="shared" si="3"/>
        <v>7097453</v>
      </c>
      <c r="M38" s="2">
        <f t="shared" si="3"/>
        <v>4254762</v>
      </c>
      <c r="N38" s="2">
        <f t="shared" si="3"/>
        <v>12282012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-13833735</v>
      </c>
      <c r="X38" s="2">
        <f t="shared" si="3"/>
        <v>-56104656</v>
      </c>
      <c r="Y38" s="2">
        <f t="shared" si="3"/>
        <v>42270921</v>
      </c>
      <c r="Z38" s="34">
        <f>+IF(X38&lt;&gt;0,+(Y38/X38)*100,0)</f>
        <v>-75.342982229496243</v>
      </c>
      <c r="AA38" s="35">
        <f>+AA17+AA27+AA36</f>
        <v>-112209291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-45029647</v>
      </c>
      <c r="I39" s="2">
        <f>+H40+I60</f>
        <v>-44057984</v>
      </c>
      <c r="J39" s="2">
        <f>+G39</f>
        <v>0</v>
      </c>
      <c r="K39" s="2">
        <f>+I40+K60</f>
        <v>-26115747</v>
      </c>
      <c r="L39" s="2">
        <f>+K40+L60</f>
        <v>-25185950</v>
      </c>
      <c r="M39" s="2">
        <f>+L40+M60</f>
        <v>-18088497</v>
      </c>
      <c r="N39" s="2">
        <f>+K39</f>
        <v>-26115747</v>
      </c>
      <c r="O39" s="2">
        <f>+M40+O60</f>
        <v>-13833735</v>
      </c>
      <c r="P39" s="2">
        <f>+O40+P60</f>
        <v>-13833735</v>
      </c>
      <c r="Q39" s="2">
        <f>+P40+Q60</f>
        <v>-13833735</v>
      </c>
      <c r="R39" s="2">
        <f>+O39</f>
        <v>-13833735</v>
      </c>
      <c r="S39" s="2">
        <f>+Q40+S60</f>
        <v>-13833735</v>
      </c>
      <c r="T39" s="2">
        <f>+S40+T60</f>
        <v>-13833735</v>
      </c>
      <c r="U39" s="2">
        <f>+T40+U60</f>
        <v>-13833735</v>
      </c>
      <c r="V39" s="2">
        <f>+S39</f>
        <v>-13833735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812087</v>
      </c>
      <c r="D40" s="43">
        <f t="shared" ref="D40:AA40" si="4">+D38+D39</f>
        <v>0</v>
      </c>
      <c r="E40" s="44">
        <f t="shared" si="4"/>
        <v>-112209291</v>
      </c>
      <c r="F40" s="45">
        <f t="shared" si="4"/>
        <v>-112209291</v>
      </c>
      <c r="G40" s="45">
        <f t="shared" si="4"/>
        <v>-45029647</v>
      </c>
      <c r="H40" s="45">
        <f t="shared" si="4"/>
        <v>-44057984</v>
      </c>
      <c r="I40" s="45">
        <f t="shared" si="4"/>
        <v>-26115747</v>
      </c>
      <c r="J40" s="45">
        <f>+I40</f>
        <v>-26115747</v>
      </c>
      <c r="K40" s="45">
        <f t="shared" si="4"/>
        <v>-25185950</v>
      </c>
      <c r="L40" s="45">
        <f t="shared" si="4"/>
        <v>-18088497</v>
      </c>
      <c r="M40" s="45">
        <f t="shared" si="4"/>
        <v>-13833735</v>
      </c>
      <c r="N40" s="45">
        <f>+M40</f>
        <v>-13833735</v>
      </c>
      <c r="O40" s="45">
        <f t="shared" si="4"/>
        <v>-13833735</v>
      </c>
      <c r="P40" s="45">
        <f t="shared" si="4"/>
        <v>-13833735</v>
      </c>
      <c r="Q40" s="45">
        <f t="shared" si="4"/>
        <v>-13833735</v>
      </c>
      <c r="R40" s="45">
        <f>+Q40</f>
        <v>-13833735</v>
      </c>
      <c r="S40" s="45">
        <f t="shared" si="4"/>
        <v>-13833735</v>
      </c>
      <c r="T40" s="45">
        <f t="shared" si="4"/>
        <v>-13833735</v>
      </c>
      <c r="U40" s="45">
        <f t="shared" si="4"/>
        <v>-13833735</v>
      </c>
      <c r="V40" s="45">
        <f>+U40</f>
        <v>-13833735</v>
      </c>
      <c r="W40" s="45">
        <f>+V40</f>
        <v>-13833735</v>
      </c>
      <c r="X40" s="45">
        <f t="shared" si="4"/>
        <v>-56104656</v>
      </c>
      <c r="Y40" s="45">
        <f t="shared" si="4"/>
        <v>42270921</v>
      </c>
      <c r="Z40" s="46">
        <f>+IF(X40&lt;&gt;0,+(Y40/X40)*100,0)</f>
        <v>-75.342982229496243</v>
      </c>
      <c r="AA40" s="47">
        <f t="shared" si="4"/>
        <v>-112209291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993293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993293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993293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993293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-6255437</v>
      </c>
      <c r="D26" s="18"/>
      <c r="E26" s="19"/>
      <c r="F26" s="20">
        <v>-7615243</v>
      </c>
      <c r="G26" s="20"/>
      <c r="H26" s="20">
        <v>-375427</v>
      </c>
      <c r="I26" s="20">
        <v>-927869</v>
      </c>
      <c r="J26" s="20">
        <v>-1303296</v>
      </c>
      <c r="K26" s="20"/>
      <c r="L26" s="20">
        <v>-1911067</v>
      </c>
      <c r="M26" s="20">
        <v>-433246</v>
      </c>
      <c r="N26" s="20">
        <v>-2344313</v>
      </c>
      <c r="O26" s="20"/>
      <c r="P26" s="20"/>
      <c r="Q26" s="20"/>
      <c r="R26" s="20"/>
      <c r="S26" s="20"/>
      <c r="T26" s="20"/>
      <c r="U26" s="20"/>
      <c r="V26" s="20"/>
      <c r="W26" s="20">
        <v>-3647609</v>
      </c>
      <c r="X26" s="20"/>
      <c r="Y26" s="20">
        <v>-3647609</v>
      </c>
      <c r="Z26" s="21"/>
      <c r="AA26" s="22">
        <v>-7615243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-6255437</v>
      </c>
      <c r="D27" s="26">
        <f>SUM(D21:D26)</f>
        <v>0</v>
      </c>
      <c r="E27" s="27">
        <f t="shared" si="1"/>
        <v>0</v>
      </c>
      <c r="F27" s="28">
        <f t="shared" si="1"/>
        <v>-7615243</v>
      </c>
      <c r="G27" s="28">
        <f t="shared" si="1"/>
        <v>0</v>
      </c>
      <c r="H27" s="28">
        <f t="shared" si="1"/>
        <v>-375427</v>
      </c>
      <c r="I27" s="28">
        <f t="shared" si="1"/>
        <v>-927869</v>
      </c>
      <c r="J27" s="28">
        <f t="shared" si="1"/>
        <v>-1303296</v>
      </c>
      <c r="K27" s="28">
        <f t="shared" si="1"/>
        <v>0</v>
      </c>
      <c r="L27" s="28">
        <f t="shared" si="1"/>
        <v>-1911067</v>
      </c>
      <c r="M27" s="28">
        <f t="shared" si="1"/>
        <v>-433246</v>
      </c>
      <c r="N27" s="28">
        <f t="shared" si="1"/>
        <v>-2344313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-3647609</v>
      </c>
      <c r="X27" s="28">
        <f t="shared" si="1"/>
        <v>0</v>
      </c>
      <c r="Y27" s="28">
        <f t="shared" si="1"/>
        <v>-3647609</v>
      </c>
      <c r="Z27" s="29">
        <f>+IF(X27&lt;&gt;0,+(Y27/X27)*100,0)</f>
        <v>0</v>
      </c>
      <c r="AA27" s="30">
        <f>SUM(AA21:AA26)</f>
        <v>-7615243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-6255437</v>
      </c>
      <c r="D38" s="32">
        <f>+D17+D27+D36</f>
        <v>0</v>
      </c>
      <c r="E38" s="33">
        <f t="shared" si="3"/>
        <v>0</v>
      </c>
      <c r="F38" s="2">
        <f t="shared" si="3"/>
        <v>-6621950</v>
      </c>
      <c r="G38" s="2">
        <f t="shared" si="3"/>
        <v>0</v>
      </c>
      <c r="H38" s="2">
        <f t="shared" si="3"/>
        <v>-375427</v>
      </c>
      <c r="I38" s="2">
        <f t="shared" si="3"/>
        <v>-927869</v>
      </c>
      <c r="J38" s="2">
        <f t="shared" si="3"/>
        <v>-1303296</v>
      </c>
      <c r="K38" s="2">
        <f t="shared" si="3"/>
        <v>0</v>
      </c>
      <c r="L38" s="2">
        <f t="shared" si="3"/>
        <v>-1911067</v>
      </c>
      <c r="M38" s="2">
        <f t="shared" si="3"/>
        <v>-433246</v>
      </c>
      <c r="N38" s="2">
        <f t="shared" si="3"/>
        <v>-2344313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-3647609</v>
      </c>
      <c r="X38" s="2">
        <f t="shared" si="3"/>
        <v>0</v>
      </c>
      <c r="Y38" s="2">
        <f t="shared" si="3"/>
        <v>-3647609</v>
      </c>
      <c r="Z38" s="34">
        <f>+IF(X38&lt;&gt;0,+(Y38/X38)*100,0)</f>
        <v>0</v>
      </c>
      <c r="AA38" s="35">
        <f>+AA17+AA27+AA36</f>
        <v>-6621950</v>
      </c>
    </row>
    <row r="39" spans="1:27" x14ac:dyDescent="0.25">
      <c r="A39" s="23" t="s">
        <v>60</v>
      </c>
      <c r="B39" s="17"/>
      <c r="C39" s="32">
        <v>-59494853</v>
      </c>
      <c r="D39" s="32"/>
      <c r="E39" s="33"/>
      <c r="F39" s="2"/>
      <c r="G39" s="2">
        <v>-65750291</v>
      </c>
      <c r="H39" s="2">
        <f>+G40+H60</f>
        <v>-65750291</v>
      </c>
      <c r="I39" s="2">
        <f>+H40+I60</f>
        <v>-66125718</v>
      </c>
      <c r="J39" s="2">
        <f>+G39</f>
        <v>-65750291</v>
      </c>
      <c r="K39" s="2">
        <f>+I40+K60</f>
        <v>-67053587</v>
      </c>
      <c r="L39" s="2">
        <f>+K40+L60</f>
        <v>-67053587</v>
      </c>
      <c r="M39" s="2">
        <f>+L40+M60</f>
        <v>-68964654</v>
      </c>
      <c r="N39" s="2">
        <f>+K39</f>
        <v>-67053587</v>
      </c>
      <c r="O39" s="2">
        <f>+M40+O60</f>
        <v>-69397900</v>
      </c>
      <c r="P39" s="2">
        <f>+O40+P60</f>
        <v>-69397900</v>
      </c>
      <c r="Q39" s="2">
        <f>+P40+Q60</f>
        <v>-69397900</v>
      </c>
      <c r="R39" s="2">
        <f>+O39</f>
        <v>-69397900</v>
      </c>
      <c r="S39" s="2">
        <f>+Q40+S60</f>
        <v>-69397900</v>
      </c>
      <c r="T39" s="2">
        <f>+S40+T60</f>
        <v>-69397900</v>
      </c>
      <c r="U39" s="2">
        <f>+T40+U60</f>
        <v>-69397900</v>
      </c>
      <c r="V39" s="2">
        <f>+S39</f>
        <v>-69397900</v>
      </c>
      <c r="W39" s="2">
        <f>+G39</f>
        <v>-65750291</v>
      </c>
      <c r="X39" s="2"/>
      <c r="Y39" s="2">
        <f>+W39-X39</f>
        <v>-65750291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-65750290</v>
      </c>
      <c r="D40" s="43">
        <f t="shared" ref="D40:AA40" si="4">+D38+D39</f>
        <v>0</v>
      </c>
      <c r="E40" s="44">
        <f t="shared" si="4"/>
        <v>0</v>
      </c>
      <c r="F40" s="45">
        <f t="shared" si="4"/>
        <v>-6621950</v>
      </c>
      <c r="G40" s="45">
        <f t="shared" si="4"/>
        <v>-65750291</v>
      </c>
      <c r="H40" s="45">
        <f t="shared" si="4"/>
        <v>-66125718</v>
      </c>
      <c r="I40" s="45">
        <f t="shared" si="4"/>
        <v>-67053587</v>
      </c>
      <c r="J40" s="45">
        <f>+I40</f>
        <v>-67053587</v>
      </c>
      <c r="K40" s="45">
        <f t="shared" si="4"/>
        <v>-67053587</v>
      </c>
      <c r="L40" s="45">
        <f t="shared" si="4"/>
        <v>-68964654</v>
      </c>
      <c r="M40" s="45">
        <f t="shared" si="4"/>
        <v>-69397900</v>
      </c>
      <c r="N40" s="45">
        <f>+M40</f>
        <v>-69397900</v>
      </c>
      <c r="O40" s="45">
        <f t="shared" si="4"/>
        <v>-69397900</v>
      </c>
      <c r="P40" s="45">
        <f t="shared" si="4"/>
        <v>-69397900</v>
      </c>
      <c r="Q40" s="45">
        <f t="shared" si="4"/>
        <v>-69397900</v>
      </c>
      <c r="R40" s="45">
        <f>+Q40</f>
        <v>-69397900</v>
      </c>
      <c r="S40" s="45">
        <f t="shared" si="4"/>
        <v>-69397900</v>
      </c>
      <c r="T40" s="45">
        <f t="shared" si="4"/>
        <v>-69397900</v>
      </c>
      <c r="U40" s="45">
        <f t="shared" si="4"/>
        <v>-69397900</v>
      </c>
      <c r="V40" s="45">
        <f>+U40</f>
        <v>-69397900</v>
      </c>
      <c r="W40" s="45">
        <f>+V40</f>
        <v>-69397900</v>
      </c>
      <c r="X40" s="45">
        <f t="shared" si="4"/>
        <v>0</v>
      </c>
      <c r="Y40" s="45">
        <f t="shared" si="4"/>
        <v>-69397900</v>
      </c>
      <c r="Z40" s="46">
        <f>+IF(X40&lt;&gt;0,+(Y40/X40)*100,0)</f>
        <v>0</v>
      </c>
      <c r="AA40" s="47">
        <f t="shared" si="4"/>
        <v>-6621950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-65750291</v>
      </c>
      <c r="J60">
        <v>-65750291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-55063949</v>
      </c>
      <c r="D39" s="32"/>
      <c r="E39" s="33"/>
      <c r="F39" s="2"/>
      <c r="G39" s="2">
        <v>-55063949</v>
      </c>
      <c r="H39" s="2">
        <f>+G40+H60</f>
        <v>-55063949</v>
      </c>
      <c r="I39" s="2">
        <f>+H40+I60</f>
        <v>-55063949</v>
      </c>
      <c r="J39" s="2">
        <f>+G39</f>
        <v>-55063949</v>
      </c>
      <c r="K39" s="2">
        <f>+I40+K60</f>
        <v>-55063949</v>
      </c>
      <c r="L39" s="2">
        <f>+K40+L60</f>
        <v>-55063949</v>
      </c>
      <c r="M39" s="2">
        <f>+L40+M60</f>
        <v>-55063949</v>
      </c>
      <c r="N39" s="2">
        <f>+K39</f>
        <v>-55063949</v>
      </c>
      <c r="O39" s="2">
        <f>+M40+O60</f>
        <v>-55063949</v>
      </c>
      <c r="P39" s="2">
        <f>+O40+P60</f>
        <v>-55063949</v>
      </c>
      <c r="Q39" s="2">
        <f>+P40+Q60</f>
        <v>-55063949</v>
      </c>
      <c r="R39" s="2">
        <f>+O39</f>
        <v>-55063949</v>
      </c>
      <c r="S39" s="2">
        <f>+Q40+S60</f>
        <v>-55063949</v>
      </c>
      <c r="T39" s="2">
        <f>+S40+T60</f>
        <v>-55063949</v>
      </c>
      <c r="U39" s="2">
        <f>+T40+U60</f>
        <v>-55063949</v>
      </c>
      <c r="V39" s="2">
        <f>+S39</f>
        <v>-55063949</v>
      </c>
      <c r="W39" s="2">
        <f>+G39</f>
        <v>-55063949</v>
      </c>
      <c r="X39" s="2"/>
      <c r="Y39" s="2">
        <f>+W39-X39</f>
        <v>-55063949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-55063949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-55063949</v>
      </c>
      <c r="H40" s="45">
        <f t="shared" si="4"/>
        <v>-55063949</v>
      </c>
      <c r="I40" s="45">
        <f t="shared" si="4"/>
        <v>-55063949</v>
      </c>
      <c r="J40" s="45">
        <f>+I40</f>
        <v>-55063949</v>
      </c>
      <c r="K40" s="45">
        <f t="shared" si="4"/>
        <v>-55063949</v>
      </c>
      <c r="L40" s="45">
        <f t="shared" si="4"/>
        <v>-55063949</v>
      </c>
      <c r="M40" s="45">
        <f t="shared" si="4"/>
        <v>-55063949</v>
      </c>
      <c r="N40" s="45">
        <f>+M40</f>
        <v>-55063949</v>
      </c>
      <c r="O40" s="45">
        <f t="shared" si="4"/>
        <v>-55063949</v>
      </c>
      <c r="P40" s="45">
        <f t="shared" si="4"/>
        <v>-55063949</v>
      </c>
      <c r="Q40" s="45">
        <f t="shared" si="4"/>
        <v>-55063949</v>
      </c>
      <c r="R40" s="45">
        <f>+Q40</f>
        <v>-55063949</v>
      </c>
      <c r="S40" s="45">
        <f t="shared" si="4"/>
        <v>-55063949</v>
      </c>
      <c r="T40" s="45">
        <f t="shared" si="4"/>
        <v>-55063949</v>
      </c>
      <c r="U40" s="45">
        <f t="shared" si="4"/>
        <v>-55063949</v>
      </c>
      <c r="V40" s="45">
        <f>+U40</f>
        <v>-55063949</v>
      </c>
      <c r="W40" s="45">
        <f>+V40</f>
        <v>-55063949</v>
      </c>
      <c r="X40" s="45">
        <f t="shared" si="4"/>
        <v>0</v>
      </c>
      <c r="Y40" s="45">
        <f t="shared" si="4"/>
        <v>-55063949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-55063949</v>
      </c>
      <c r="J60">
        <v>-55063949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-1825916</v>
      </c>
      <c r="F14" s="20">
        <v>-1825916</v>
      </c>
      <c r="G14" s="20"/>
      <c r="H14" s="20">
        <v>-11849</v>
      </c>
      <c r="I14" s="20"/>
      <c r="J14" s="20">
        <v>-11849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-11849</v>
      </c>
      <c r="X14" s="20">
        <v>-912960</v>
      </c>
      <c r="Y14" s="20">
        <v>901111</v>
      </c>
      <c r="Z14" s="21">
        <v>-98.702133718892398</v>
      </c>
      <c r="AA14" s="22">
        <v>-1825916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-1825916</v>
      </c>
      <c r="F17" s="28">
        <f t="shared" si="0"/>
        <v>-1825916</v>
      </c>
      <c r="G17" s="28">
        <f t="shared" si="0"/>
        <v>0</v>
      </c>
      <c r="H17" s="28">
        <f t="shared" si="0"/>
        <v>-11849</v>
      </c>
      <c r="I17" s="28">
        <f t="shared" si="0"/>
        <v>0</v>
      </c>
      <c r="J17" s="28">
        <f t="shared" si="0"/>
        <v>-11849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-11849</v>
      </c>
      <c r="X17" s="28">
        <f t="shared" si="0"/>
        <v>-912960</v>
      </c>
      <c r="Y17" s="28">
        <f t="shared" si="0"/>
        <v>901111</v>
      </c>
      <c r="Z17" s="29">
        <f>+IF(X17&lt;&gt;0,+(Y17/X17)*100,0)</f>
        <v>-98.702133718892398</v>
      </c>
      <c r="AA17" s="30">
        <f>SUM(AA6:AA16)</f>
        <v>-1825916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-1825916</v>
      </c>
      <c r="F38" s="2">
        <f t="shared" si="3"/>
        <v>-1825916</v>
      </c>
      <c r="G38" s="2">
        <f t="shared" si="3"/>
        <v>0</v>
      </c>
      <c r="H38" s="2">
        <f t="shared" si="3"/>
        <v>-11849</v>
      </c>
      <c r="I38" s="2">
        <f t="shared" si="3"/>
        <v>0</v>
      </c>
      <c r="J38" s="2">
        <f t="shared" si="3"/>
        <v>-11849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-11849</v>
      </c>
      <c r="X38" s="2">
        <f t="shared" si="3"/>
        <v>-912960</v>
      </c>
      <c r="Y38" s="2">
        <f t="shared" si="3"/>
        <v>901111</v>
      </c>
      <c r="Z38" s="34">
        <f>+IF(X38&lt;&gt;0,+(Y38/X38)*100,0)</f>
        <v>-98.702133718892398</v>
      </c>
      <c r="AA38" s="35">
        <f>+AA17+AA27+AA36</f>
        <v>-1825916</v>
      </c>
    </row>
    <row r="39" spans="1:27" x14ac:dyDescent="0.25">
      <c r="A39" s="23" t="s">
        <v>60</v>
      </c>
      <c r="B39" s="17"/>
      <c r="C39" s="32">
        <v>-86123</v>
      </c>
      <c r="D39" s="32"/>
      <c r="E39" s="33"/>
      <c r="F39" s="2"/>
      <c r="G39" s="2">
        <v>-149005</v>
      </c>
      <c r="H39" s="2">
        <f>+G40+H60</f>
        <v>-149005</v>
      </c>
      <c r="I39" s="2">
        <f>+H40+I60</f>
        <v>-160854</v>
      </c>
      <c r="J39" s="2">
        <f>+G39</f>
        <v>-149005</v>
      </c>
      <c r="K39" s="2">
        <f>+I40+K60</f>
        <v>-160854</v>
      </c>
      <c r="L39" s="2">
        <f>+K40+L60</f>
        <v>-160854</v>
      </c>
      <c r="M39" s="2">
        <f>+L40+M60</f>
        <v>-160854</v>
      </c>
      <c r="N39" s="2">
        <f>+K39</f>
        <v>-160854</v>
      </c>
      <c r="O39" s="2">
        <f>+M40+O60</f>
        <v>-160854</v>
      </c>
      <c r="P39" s="2">
        <f>+O40+P60</f>
        <v>-160854</v>
      </c>
      <c r="Q39" s="2">
        <f>+P40+Q60</f>
        <v>-160854</v>
      </c>
      <c r="R39" s="2">
        <f>+O39</f>
        <v>-160854</v>
      </c>
      <c r="S39" s="2">
        <f>+Q40+S60</f>
        <v>-160854</v>
      </c>
      <c r="T39" s="2">
        <f>+S40+T60</f>
        <v>-160854</v>
      </c>
      <c r="U39" s="2">
        <f>+T40+U60</f>
        <v>-160854</v>
      </c>
      <c r="V39" s="2">
        <f>+S39</f>
        <v>-160854</v>
      </c>
      <c r="W39" s="2">
        <f>+G39</f>
        <v>-149005</v>
      </c>
      <c r="X39" s="2"/>
      <c r="Y39" s="2">
        <f>+W39-X39</f>
        <v>-149005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-86123</v>
      </c>
      <c r="D40" s="43">
        <f t="shared" ref="D40:AA40" si="4">+D38+D39</f>
        <v>0</v>
      </c>
      <c r="E40" s="44">
        <f t="shared" si="4"/>
        <v>-1825916</v>
      </c>
      <c r="F40" s="45">
        <f t="shared" si="4"/>
        <v>-1825916</v>
      </c>
      <c r="G40" s="45">
        <f t="shared" si="4"/>
        <v>-149005</v>
      </c>
      <c r="H40" s="45">
        <f t="shared" si="4"/>
        <v>-160854</v>
      </c>
      <c r="I40" s="45">
        <f t="shared" si="4"/>
        <v>-160854</v>
      </c>
      <c r="J40" s="45">
        <f>+I40</f>
        <v>-160854</v>
      </c>
      <c r="K40" s="45">
        <f t="shared" si="4"/>
        <v>-160854</v>
      </c>
      <c r="L40" s="45">
        <f t="shared" si="4"/>
        <v>-160854</v>
      </c>
      <c r="M40" s="45">
        <f t="shared" si="4"/>
        <v>-160854</v>
      </c>
      <c r="N40" s="45">
        <f>+M40</f>
        <v>-160854</v>
      </c>
      <c r="O40" s="45">
        <f t="shared" si="4"/>
        <v>-160854</v>
      </c>
      <c r="P40" s="45">
        <f t="shared" si="4"/>
        <v>-160854</v>
      </c>
      <c r="Q40" s="45">
        <f t="shared" si="4"/>
        <v>-160854</v>
      </c>
      <c r="R40" s="45">
        <f>+Q40</f>
        <v>-160854</v>
      </c>
      <c r="S40" s="45">
        <f t="shared" si="4"/>
        <v>-160854</v>
      </c>
      <c r="T40" s="45">
        <f t="shared" si="4"/>
        <v>-160854</v>
      </c>
      <c r="U40" s="45">
        <f t="shared" si="4"/>
        <v>-160854</v>
      </c>
      <c r="V40" s="45">
        <f>+U40</f>
        <v>-160854</v>
      </c>
      <c r="W40" s="45">
        <f>+V40</f>
        <v>-160854</v>
      </c>
      <c r="X40" s="45">
        <f t="shared" si="4"/>
        <v>-912960</v>
      </c>
      <c r="Y40" s="45">
        <f t="shared" si="4"/>
        <v>752106</v>
      </c>
      <c r="Z40" s="46">
        <f>+IF(X40&lt;&gt;0,+(Y40/X40)*100,0)</f>
        <v>-82.381046267087271</v>
      </c>
      <c r="AA40" s="47">
        <f t="shared" si="4"/>
        <v>-1825916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-149005</v>
      </c>
      <c r="J60">
        <v>-149005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-4408808</v>
      </c>
      <c r="D14" s="18"/>
      <c r="E14" s="19">
        <v>-2078277</v>
      </c>
      <c r="F14" s="20">
        <v>-2078277</v>
      </c>
      <c r="G14" s="20"/>
      <c r="H14" s="20"/>
      <c r="I14" s="20">
        <v>-56887</v>
      </c>
      <c r="J14" s="20">
        <v>-56887</v>
      </c>
      <c r="K14" s="20">
        <v>-922369</v>
      </c>
      <c r="L14" s="20">
        <v>-51080</v>
      </c>
      <c r="M14" s="20"/>
      <c r="N14" s="20">
        <v>-973449</v>
      </c>
      <c r="O14" s="20"/>
      <c r="P14" s="20"/>
      <c r="Q14" s="20"/>
      <c r="R14" s="20"/>
      <c r="S14" s="20"/>
      <c r="T14" s="20"/>
      <c r="U14" s="20"/>
      <c r="V14" s="20"/>
      <c r="W14" s="20">
        <v>-1030336</v>
      </c>
      <c r="X14" s="20">
        <v>-1039134</v>
      </c>
      <c r="Y14" s="20">
        <v>8798</v>
      </c>
      <c r="Z14" s="21">
        <v>-0.84666655118589129</v>
      </c>
      <c r="AA14" s="22">
        <v>-2078277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-4408808</v>
      </c>
      <c r="D17" s="26">
        <f>SUM(D6:D16)</f>
        <v>0</v>
      </c>
      <c r="E17" s="27">
        <f t="shared" si="0"/>
        <v>-2078277</v>
      </c>
      <c r="F17" s="28">
        <f t="shared" si="0"/>
        <v>-2078277</v>
      </c>
      <c r="G17" s="28">
        <f t="shared" si="0"/>
        <v>0</v>
      </c>
      <c r="H17" s="28">
        <f t="shared" si="0"/>
        <v>0</v>
      </c>
      <c r="I17" s="28">
        <f t="shared" si="0"/>
        <v>-56887</v>
      </c>
      <c r="J17" s="28">
        <f t="shared" si="0"/>
        <v>-56887</v>
      </c>
      <c r="K17" s="28">
        <f t="shared" si="0"/>
        <v>-922369</v>
      </c>
      <c r="L17" s="28">
        <f t="shared" si="0"/>
        <v>-51080</v>
      </c>
      <c r="M17" s="28">
        <f t="shared" si="0"/>
        <v>0</v>
      </c>
      <c r="N17" s="28">
        <f t="shared" si="0"/>
        <v>-973449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-1030336</v>
      </c>
      <c r="X17" s="28">
        <f t="shared" si="0"/>
        <v>-1039134</v>
      </c>
      <c r="Y17" s="28">
        <f t="shared" si="0"/>
        <v>8798</v>
      </c>
      <c r="Z17" s="29">
        <f>+IF(X17&lt;&gt;0,+(Y17/X17)*100,0)</f>
        <v>-0.84666655118589129</v>
      </c>
      <c r="AA17" s="30">
        <f>SUM(AA6:AA16)</f>
        <v>-2078277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-4408808</v>
      </c>
      <c r="D38" s="32">
        <f>+D17+D27+D36</f>
        <v>0</v>
      </c>
      <c r="E38" s="33">
        <f t="shared" si="3"/>
        <v>-2078277</v>
      </c>
      <c r="F38" s="2">
        <f t="shared" si="3"/>
        <v>-2078277</v>
      </c>
      <c r="G38" s="2">
        <f t="shared" si="3"/>
        <v>0</v>
      </c>
      <c r="H38" s="2">
        <f t="shared" si="3"/>
        <v>0</v>
      </c>
      <c r="I38" s="2">
        <f t="shared" si="3"/>
        <v>-56887</v>
      </c>
      <c r="J38" s="2">
        <f t="shared" si="3"/>
        <v>-56887</v>
      </c>
      <c r="K38" s="2">
        <f t="shared" si="3"/>
        <v>-922369</v>
      </c>
      <c r="L38" s="2">
        <f t="shared" si="3"/>
        <v>-51080</v>
      </c>
      <c r="M38" s="2">
        <f t="shared" si="3"/>
        <v>0</v>
      </c>
      <c r="N38" s="2">
        <f t="shared" si="3"/>
        <v>-973449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-1030336</v>
      </c>
      <c r="X38" s="2">
        <f t="shared" si="3"/>
        <v>-1039134</v>
      </c>
      <c r="Y38" s="2">
        <f t="shared" si="3"/>
        <v>8798</v>
      </c>
      <c r="Z38" s="34">
        <f>+IF(X38&lt;&gt;0,+(Y38/X38)*100,0)</f>
        <v>-0.84666655118589129</v>
      </c>
      <c r="AA38" s="35">
        <f>+AA17+AA27+AA36</f>
        <v>-2078277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-56887</v>
      </c>
      <c r="L39" s="2">
        <f>+K40+L60</f>
        <v>-979256</v>
      </c>
      <c r="M39" s="2">
        <f>+L40+M60</f>
        <v>-1030336</v>
      </c>
      <c r="N39" s="2">
        <f>+K39</f>
        <v>-56887</v>
      </c>
      <c r="O39" s="2">
        <f>+M40+O60</f>
        <v>-1030336</v>
      </c>
      <c r="P39" s="2">
        <f>+O40+P60</f>
        <v>-1030336</v>
      </c>
      <c r="Q39" s="2">
        <f>+P40+Q60</f>
        <v>-1030336</v>
      </c>
      <c r="R39" s="2">
        <f>+O39</f>
        <v>-1030336</v>
      </c>
      <c r="S39" s="2">
        <f>+Q40+S60</f>
        <v>-1030336</v>
      </c>
      <c r="T39" s="2">
        <f>+S40+T60</f>
        <v>-1030336</v>
      </c>
      <c r="U39" s="2">
        <f>+T40+U60</f>
        <v>-1030336</v>
      </c>
      <c r="V39" s="2">
        <f>+S39</f>
        <v>-1030336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-4408808</v>
      </c>
      <c r="D40" s="43">
        <f t="shared" ref="D40:AA40" si="4">+D38+D39</f>
        <v>0</v>
      </c>
      <c r="E40" s="44">
        <f t="shared" si="4"/>
        <v>-2078277</v>
      </c>
      <c r="F40" s="45">
        <f t="shared" si="4"/>
        <v>-2078277</v>
      </c>
      <c r="G40" s="45">
        <f t="shared" si="4"/>
        <v>0</v>
      </c>
      <c r="H40" s="45">
        <f t="shared" si="4"/>
        <v>0</v>
      </c>
      <c r="I40" s="45">
        <f t="shared" si="4"/>
        <v>-56887</v>
      </c>
      <c r="J40" s="45">
        <f>+I40</f>
        <v>-56887</v>
      </c>
      <c r="K40" s="45">
        <f t="shared" si="4"/>
        <v>-979256</v>
      </c>
      <c r="L40" s="45">
        <f t="shared" si="4"/>
        <v>-1030336</v>
      </c>
      <c r="M40" s="45">
        <f t="shared" si="4"/>
        <v>-1030336</v>
      </c>
      <c r="N40" s="45">
        <f>+M40</f>
        <v>-1030336</v>
      </c>
      <c r="O40" s="45">
        <f t="shared" si="4"/>
        <v>-1030336</v>
      </c>
      <c r="P40" s="45">
        <f t="shared" si="4"/>
        <v>-1030336</v>
      </c>
      <c r="Q40" s="45">
        <f t="shared" si="4"/>
        <v>-1030336</v>
      </c>
      <c r="R40" s="45">
        <f>+Q40</f>
        <v>-1030336</v>
      </c>
      <c r="S40" s="45">
        <f t="shared" si="4"/>
        <v>-1030336</v>
      </c>
      <c r="T40" s="45">
        <f t="shared" si="4"/>
        <v>-1030336</v>
      </c>
      <c r="U40" s="45">
        <f t="shared" si="4"/>
        <v>-1030336</v>
      </c>
      <c r="V40" s="45">
        <f>+U40</f>
        <v>-1030336</v>
      </c>
      <c r="W40" s="45">
        <f>+V40</f>
        <v>-1030336</v>
      </c>
      <c r="X40" s="45">
        <f t="shared" si="4"/>
        <v>-1039134</v>
      </c>
      <c r="Y40" s="45">
        <f t="shared" si="4"/>
        <v>8798</v>
      </c>
      <c r="Z40" s="46">
        <f>+IF(X40&lt;&gt;0,+(Y40/X40)*100,0)</f>
        <v>-0.84666655118589129</v>
      </c>
      <c r="AA40" s="47">
        <f t="shared" si="4"/>
        <v>-2078277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10570513</v>
      </c>
      <c r="F7" s="20">
        <v>10570513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5285256</v>
      </c>
      <c r="Y7" s="20">
        <v>-5285256</v>
      </c>
      <c r="Z7" s="21">
        <v>-100</v>
      </c>
      <c r="AA7" s="22">
        <v>10570513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10570513</v>
      </c>
      <c r="F17" s="28">
        <f t="shared" si="0"/>
        <v>10570513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5285256</v>
      </c>
      <c r="Y17" s="28">
        <f t="shared" si="0"/>
        <v>-5285256</v>
      </c>
      <c r="Z17" s="29">
        <f>+IF(X17&lt;&gt;0,+(Y17/X17)*100,0)</f>
        <v>-100</v>
      </c>
      <c r="AA17" s="30">
        <f>SUM(AA6:AA16)</f>
        <v>10570513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-13765305</v>
      </c>
      <c r="F26" s="20">
        <v>-13765305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-6882648</v>
      </c>
      <c r="Y26" s="20">
        <v>6882648</v>
      </c>
      <c r="Z26" s="21">
        <v>-100</v>
      </c>
      <c r="AA26" s="22">
        <v>-13765305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-13765305</v>
      </c>
      <c r="F27" s="28">
        <f t="shared" si="1"/>
        <v>-13765305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-6882648</v>
      </c>
      <c r="Y27" s="28">
        <f t="shared" si="1"/>
        <v>6882648</v>
      </c>
      <c r="Z27" s="29">
        <f>+IF(X27&lt;&gt;0,+(Y27/X27)*100,0)</f>
        <v>-100</v>
      </c>
      <c r="AA27" s="30">
        <f>SUM(AA21:AA26)</f>
        <v>-13765305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-3194792</v>
      </c>
      <c r="F38" s="2">
        <f t="shared" si="3"/>
        <v>-3194792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-1597392</v>
      </c>
      <c r="Y38" s="2">
        <f t="shared" si="3"/>
        <v>1597392</v>
      </c>
      <c r="Z38" s="34">
        <f>+IF(X38&lt;&gt;0,+(Y38/X38)*100,0)</f>
        <v>-100</v>
      </c>
      <c r="AA38" s="35">
        <f>+AA17+AA27+AA36</f>
        <v>-3194792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-3194792</v>
      </c>
      <c r="F40" s="45">
        <f t="shared" si="4"/>
        <v>-3194792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-1597392</v>
      </c>
      <c r="Y40" s="45">
        <f t="shared" si="4"/>
        <v>1597392</v>
      </c>
      <c r="Z40" s="46">
        <f>+IF(X40&lt;&gt;0,+(Y40/X40)*100,0)</f>
        <v>-100</v>
      </c>
      <c r="AA40" s="47">
        <f t="shared" si="4"/>
        <v>-3194792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66179804</v>
      </c>
      <c r="D7" s="18"/>
      <c r="E7" s="19">
        <v>135662800</v>
      </c>
      <c r="F7" s="20">
        <v>135662800</v>
      </c>
      <c r="G7" s="20">
        <v>5625887</v>
      </c>
      <c r="H7" s="20">
        <v>5822777</v>
      </c>
      <c r="I7" s="20">
        <v>5592800</v>
      </c>
      <c r="J7" s="20">
        <v>17041464</v>
      </c>
      <c r="K7" s="20">
        <v>5987075</v>
      </c>
      <c r="L7" s="20">
        <v>5735804</v>
      </c>
      <c r="M7" s="20">
        <v>5329947</v>
      </c>
      <c r="N7" s="20">
        <v>17052826</v>
      </c>
      <c r="O7" s="20"/>
      <c r="P7" s="20"/>
      <c r="Q7" s="20"/>
      <c r="R7" s="20"/>
      <c r="S7" s="20"/>
      <c r="T7" s="20"/>
      <c r="U7" s="20"/>
      <c r="V7" s="20"/>
      <c r="W7" s="20">
        <v>34094290</v>
      </c>
      <c r="X7" s="20">
        <v>67831380</v>
      </c>
      <c r="Y7" s="20">
        <v>-33737090</v>
      </c>
      <c r="Z7" s="21">
        <v>-49.736700034703702</v>
      </c>
      <c r="AA7" s="22">
        <v>135662800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168213325</v>
      </c>
      <c r="D9" s="18"/>
      <c r="E9" s="19">
        <v>177493804</v>
      </c>
      <c r="F9" s="20">
        <v>177493804</v>
      </c>
      <c r="G9" s="20">
        <v>59372355</v>
      </c>
      <c r="H9" s="20"/>
      <c r="I9" s="20"/>
      <c r="J9" s="20">
        <v>59372355</v>
      </c>
      <c r="K9" s="20"/>
      <c r="L9" s="20"/>
      <c r="M9" s="20">
        <v>47497935</v>
      </c>
      <c r="N9" s="20">
        <v>47497935</v>
      </c>
      <c r="O9" s="20"/>
      <c r="P9" s="20"/>
      <c r="Q9" s="20"/>
      <c r="R9" s="20"/>
      <c r="S9" s="20"/>
      <c r="T9" s="20"/>
      <c r="U9" s="20"/>
      <c r="V9" s="20"/>
      <c r="W9" s="20">
        <v>106870290</v>
      </c>
      <c r="X9" s="20">
        <v>88746888</v>
      </c>
      <c r="Y9" s="20">
        <v>18123402</v>
      </c>
      <c r="Z9" s="21">
        <v>20.421450721742492</v>
      </c>
      <c r="AA9" s="22">
        <v>177493804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40000000</v>
      </c>
      <c r="F10" s="20">
        <v>40000000</v>
      </c>
      <c r="G10" s="20">
        <v>22626000</v>
      </c>
      <c r="H10" s="20"/>
      <c r="I10" s="20"/>
      <c r="J10" s="20">
        <v>22626000</v>
      </c>
      <c r="K10" s="20">
        <v>35886043</v>
      </c>
      <c r="L10" s="20"/>
      <c r="M10" s="20"/>
      <c r="N10" s="20">
        <v>35886043</v>
      </c>
      <c r="O10" s="20"/>
      <c r="P10" s="20"/>
      <c r="Q10" s="20"/>
      <c r="R10" s="20"/>
      <c r="S10" s="20"/>
      <c r="T10" s="20"/>
      <c r="U10" s="20"/>
      <c r="V10" s="20"/>
      <c r="W10" s="20">
        <v>58512043</v>
      </c>
      <c r="X10" s="20">
        <v>19999998</v>
      </c>
      <c r="Y10" s="20">
        <v>38512045</v>
      </c>
      <c r="Z10" s="21">
        <v>192.56024425602442</v>
      </c>
      <c r="AA10" s="22">
        <v>40000000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/>
      <c r="F11" s="20"/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/>
      <c r="P11" s="20"/>
      <c r="Q11" s="20"/>
      <c r="R11" s="20"/>
      <c r="S11" s="20"/>
      <c r="T11" s="20"/>
      <c r="U11" s="20"/>
      <c r="V11" s="20"/>
      <c r="W11" s="20">
        <v>58608</v>
      </c>
      <c r="X11" s="20"/>
      <c r="Y11" s="20">
        <v>58608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-62322495</v>
      </c>
      <c r="F14" s="20">
        <v>-62322495</v>
      </c>
      <c r="G14" s="20"/>
      <c r="H14" s="20">
        <v>-360784</v>
      </c>
      <c r="I14" s="20">
        <v>-35259954</v>
      </c>
      <c r="J14" s="20">
        <v>-35620738</v>
      </c>
      <c r="K14" s="20">
        <v>-15104212</v>
      </c>
      <c r="L14" s="20">
        <v>-1320378</v>
      </c>
      <c r="M14" s="20">
        <v>-11558665</v>
      </c>
      <c r="N14" s="20">
        <v>-27983255</v>
      </c>
      <c r="O14" s="20"/>
      <c r="P14" s="20"/>
      <c r="Q14" s="20"/>
      <c r="R14" s="20"/>
      <c r="S14" s="20"/>
      <c r="T14" s="20"/>
      <c r="U14" s="20"/>
      <c r="V14" s="20"/>
      <c r="W14" s="20">
        <v>-63603993</v>
      </c>
      <c r="X14" s="20">
        <v>-31161210</v>
      </c>
      <c r="Y14" s="20">
        <v>-32442783</v>
      </c>
      <c r="Z14" s="21">
        <v>104.11271898620112</v>
      </c>
      <c r="AA14" s="22">
        <v>-62322495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284312833</v>
      </c>
      <c r="D17" s="26">
        <f>SUM(D6:D16)</f>
        <v>0</v>
      </c>
      <c r="E17" s="27">
        <f t="shared" si="0"/>
        <v>290834109</v>
      </c>
      <c r="F17" s="28">
        <f t="shared" si="0"/>
        <v>290834109</v>
      </c>
      <c r="G17" s="28">
        <f t="shared" si="0"/>
        <v>87661829</v>
      </c>
      <c r="H17" s="28">
        <f t="shared" si="0"/>
        <v>5467351</v>
      </c>
      <c r="I17" s="28">
        <f t="shared" si="0"/>
        <v>-29663250</v>
      </c>
      <c r="J17" s="28">
        <f t="shared" si="0"/>
        <v>63465930</v>
      </c>
      <c r="K17" s="28">
        <f t="shared" si="0"/>
        <v>26774086</v>
      </c>
      <c r="L17" s="28">
        <f t="shared" si="0"/>
        <v>4419192</v>
      </c>
      <c r="M17" s="28">
        <f t="shared" si="0"/>
        <v>41272030</v>
      </c>
      <c r="N17" s="28">
        <f t="shared" si="0"/>
        <v>72465308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135931238</v>
      </c>
      <c r="X17" s="28">
        <f t="shared" si="0"/>
        <v>145417056</v>
      </c>
      <c r="Y17" s="28">
        <f t="shared" si="0"/>
        <v>-9485818</v>
      </c>
      <c r="Z17" s="29">
        <f>+IF(X17&lt;&gt;0,+(Y17/X17)*100,0)</f>
        <v>-6.523181159712105</v>
      </c>
      <c r="AA17" s="30">
        <f>SUM(AA6:AA16)</f>
        <v>290834109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-2763499</v>
      </c>
      <c r="D26" s="18"/>
      <c r="E26" s="19">
        <v>-32722043</v>
      </c>
      <c r="F26" s="20">
        <v>-32722043</v>
      </c>
      <c r="G26" s="20"/>
      <c r="H26" s="20"/>
      <c r="I26" s="20"/>
      <c r="J26" s="20"/>
      <c r="K26" s="20"/>
      <c r="L26" s="20">
        <v>-206776</v>
      </c>
      <c r="M26" s="20"/>
      <c r="N26" s="20">
        <v>-206776</v>
      </c>
      <c r="O26" s="20"/>
      <c r="P26" s="20"/>
      <c r="Q26" s="20"/>
      <c r="R26" s="20"/>
      <c r="S26" s="20"/>
      <c r="T26" s="20"/>
      <c r="U26" s="20"/>
      <c r="V26" s="20"/>
      <c r="W26" s="20">
        <v>-206776</v>
      </c>
      <c r="X26" s="20">
        <v>-16361016</v>
      </c>
      <c r="Y26" s="20">
        <v>16154240</v>
      </c>
      <c r="Z26" s="21">
        <v>-98.736166507018879</v>
      </c>
      <c r="AA26" s="22">
        <v>-32722043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-2763499</v>
      </c>
      <c r="D27" s="26">
        <f>SUM(D21:D26)</f>
        <v>0</v>
      </c>
      <c r="E27" s="27">
        <f t="shared" si="1"/>
        <v>-32722043</v>
      </c>
      <c r="F27" s="28">
        <f t="shared" si="1"/>
        <v>-32722043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-206776</v>
      </c>
      <c r="M27" s="28">
        <f t="shared" si="1"/>
        <v>0</v>
      </c>
      <c r="N27" s="28">
        <f t="shared" si="1"/>
        <v>-206776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-206776</v>
      </c>
      <c r="X27" s="28">
        <f t="shared" si="1"/>
        <v>-16361016</v>
      </c>
      <c r="Y27" s="28">
        <f t="shared" si="1"/>
        <v>16154240</v>
      </c>
      <c r="Z27" s="29">
        <f>+IF(X27&lt;&gt;0,+(Y27/X27)*100,0)</f>
        <v>-98.736166507018879</v>
      </c>
      <c r="AA27" s="30">
        <f>SUM(AA21:AA26)</f>
        <v>-32722043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281549334</v>
      </c>
      <c r="D38" s="32">
        <f>+D17+D27+D36</f>
        <v>0</v>
      </c>
      <c r="E38" s="33">
        <f t="shared" si="3"/>
        <v>258112066</v>
      </c>
      <c r="F38" s="2">
        <f t="shared" si="3"/>
        <v>258112066</v>
      </c>
      <c r="G38" s="2">
        <f t="shared" si="3"/>
        <v>87661829</v>
      </c>
      <c r="H38" s="2">
        <f t="shared" si="3"/>
        <v>5467351</v>
      </c>
      <c r="I38" s="2">
        <f t="shared" si="3"/>
        <v>-29663250</v>
      </c>
      <c r="J38" s="2">
        <f t="shared" si="3"/>
        <v>63465930</v>
      </c>
      <c r="K38" s="2">
        <f t="shared" si="3"/>
        <v>26774086</v>
      </c>
      <c r="L38" s="2">
        <f t="shared" si="3"/>
        <v>4212416</v>
      </c>
      <c r="M38" s="2">
        <f t="shared" si="3"/>
        <v>41272030</v>
      </c>
      <c r="N38" s="2">
        <f t="shared" si="3"/>
        <v>72258532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135724462</v>
      </c>
      <c r="X38" s="2">
        <f t="shared" si="3"/>
        <v>129056040</v>
      </c>
      <c r="Y38" s="2">
        <f t="shared" si="3"/>
        <v>6668422</v>
      </c>
      <c r="Z38" s="34">
        <f>+IF(X38&lt;&gt;0,+(Y38/X38)*100,0)</f>
        <v>5.167074706460852</v>
      </c>
      <c r="AA38" s="35">
        <f>+AA17+AA27+AA36</f>
        <v>258112066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87661829</v>
      </c>
      <c r="I39" s="2">
        <f>+H40+I60</f>
        <v>93129180</v>
      </c>
      <c r="J39" s="2">
        <f>+G39</f>
        <v>0</v>
      </c>
      <c r="K39" s="2">
        <f>+I40+K60</f>
        <v>63465930</v>
      </c>
      <c r="L39" s="2">
        <f>+K40+L60</f>
        <v>90240016</v>
      </c>
      <c r="M39" s="2">
        <f>+L40+M60</f>
        <v>94452432</v>
      </c>
      <c r="N39" s="2">
        <f>+K39</f>
        <v>63465930</v>
      </c>
      <c r="O39" s="2">
        <f>+M40+O60</f>
        <v>135724462</v>
      </c>
      <c r="P39" s="2">
        <f>+O40+P60</f>
        <v>135724462</v>
      </c>
      <c r="Q39" s="2">
        <f>+P40+Q60</f>
        <v>135724462</v>
      </c>
      <c r="R39" s="2">
        <f>+O39</f>
        <v>135724462</v>
      </c>
      <c r="S39" s="2">
        <f>+Q40+S60</f>
        <v>135724462</v>
      </c>
      <c r="T39" s="2">
        <f>+S40+T60</f>
        <v>135724462</v>
      </c>
      <c r="U39" s="2">
        <f>+T40+U60</f>
        <v>135724462</v>
      </c>
      <c r="V39" s="2">
        <f>+S39</f>
        <v>135724462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281549334</v>
      </c>
      <c r="D40" s="43">
        <f t="shared" ref="D40:AA40" si="4">+D38+D39</f>
        <v>0</v>
      </c>
      <c r="E40" s="44">
        <f t="shared" si="4"/>
        <v>258112066</v>
      </c>
      <c r="F40" s="45">
        <f t="shared" si="4"/>
        <v>258112066</v>
      </c>
      <c r="G40" s="45">
        <f t="shared" si="4"/>
        <v>87661829</v>
      </c>
      <c r="H40" s="45">
        <f t="shared" si="4"/>
        <v>93129180</v>
      </c>
      <c r="I40" s="45">
        <f t="shared" si="4"/>
        <v>63465930</v>
      </c>
      <c r="J40" s="45">
        <f>+I40</f>
        <v>63465930</v>
      </c>
      <c r="K40" s="45">
        <f t="shared" si="4"/>
        <v>90240016</v>
      </c>
      <c r="L40" s="45">
        <f t="shared" si="4"/>
        <v>94452432</v>
      </c>
      <c r="M40" s="45">
        <f t="shared" si="4"/>
        <v>135724462</v>
      </c>
      <c r="N40" s="45">
        <f>+M40</f>
        <v>135724462</v>
      </c>
      <c r="O40" s="45">
        <f t="shared" si="4"/>
        <v>135724462</v>
      </c>
      <c r="P40" s="45">
        <f t="shared" si="4"/>
        <v>135724462</v>
      </c>
      <c r="Q40" s="45">
        <f t="shared" si="4"/>
        <v>135724462</v>
      </c>
      <c r="R40" s="45">
        <f>+Q40</f>
        <v>135724462</v>
      </c>
      <c r="S40" s="45">
        <f t="shared" si="4"/>
        <v>135724462</v>
      </c>
      <c r="T40" s="45">
        <f t="shared" si="4"/>
        <v>135724462</v>
      </c>
      <c r="U40" s="45">
        <f t="shared" si="4"/>
        <v>135724462</v>
      </c>
      <c r="V40" s="45">
        <f>+U40</f>
        <v>135724462</v>
      </c>
      <c r="W40" s="45">
        <f>+V40</f>
        <v>135724462</v>
      </c>
      <c r="X40" s="45">
        <f t="shared" si="4"/>
        <v>129056040</v>
      </c>
      <c r="Y40" s="45">
        <f t="shared" si="4"/>
        <v>6668422</v>
      </c>
      <c r="Z40" s="46">
        <f>+IF(X40&lt;&gt;0,+(Y40/X40)*100,0)</f>
        <v>5.167074706460852</v>
      </c>
      <c r="AA40" s="47">
        <f t="shared" si="4"/>
        <v>258112066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7120000</v>
      </c>
      <c r="F7" s="20">
        <v>7120000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3559998</v>
      </c>
      <c r="Y7" s="20">
        <v>-3559998</v>
      </c>
      <c r="Z7" s="21">
        <v>-100</v>
      </c>
      <c r="AA7" s="22">
        <v>7120000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-4945000</v>
      </c>
      <c r="F14" s="20">
        <v>-4945000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-2472504</v>
      </c>
      <c r="Y14" s="20">
        <v>2472504</v>
      </c>
      <c r="Z14" s="21">
        <v>-100</v>
      </c>
      <c r="AA14" s="22">
        <v>-4945000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2175000</v>
      </c>
      <c r="F17" s="28">
        <f t="shared" si="0"/>
        <v>2175000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1087494</v>
      </c>
      <c r="Y17" s="28">
        <f t="shared" si="0"/>
        <v>-1087494</v>
      </c>
      <c r="Z17" s="29">
        <f>+IF(X17&lt;&gt;0,+(Y17/X17)*100,0)</f>
        <v>-100</v>
      </c>
      <c r="AA17" s="30">
        <f>SUM(AA6:AA16)</f>
        <v>2175000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-35166922</v>
      </c>
      <c r="F26" s="20">
        <v>-35166922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-17583468</v>
      </c>
      <c r="Y26" s="20">
        <v>17583468</v>
      </c>
      <c r="Z26" s="21">
        <v>-100</v>
      </c>
      <c r="AA26" s="22">
        <v>-35166922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-35166922</v>
      </c>
      <c r="F27" s="28">
        <f t="shared" si="1"/>
        <v>-35166922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-17583468</v>
      </c>
      <c r="Y27" s="28">
        <f t="shared" si="1"/>
        <v>17583468</v>
      </c>
      <c r="Z27" s="29">
        <f>+IF(X27&lt;&gt;0,+(Y27/X27)*100,0)</f>
        <v>-100</v>
      </c>
      <c r="AA27" s="30">
        <f>SUM(AA21:AA26)</f>
        <v>-35166922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-32991922</v>
      </c>
      <c r="F38" s="2">
        <f t="shared" si="3"/>
        <v>-32991922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-16495974</v>
      </c>
      <c r="Y38" s="2">
        <f t="shared" si="3"/>
        <v>16495974</v>
      </c>
      <c r="Z38" s="34">
        <f>+IF(X38&lt;&gt;0,+(Y38/X38)*100,0)</f>
        <v>-100</v>
      </c>
      <c r="AA38" s="35">
        <f>+AA17+AA27+AA36</f>
        <v>-32991922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21442355</v>
      </c>
      <c r="H39" s="2">
        <f>+G40+H60</f>
        <v>21442355</v>
      </c>
      <c r="I39" s="2">
        <f>+H40+I60</f>
        <v>21442355</v>
      </c>
      <c r="J39" s="2">
        <f>+G39</f>
        <v>21442355</v>
      </c>
      <c r="K39" s="2">
        <f>+I40+K60</f>
        <v>21442355</v>
      </c>
      <c r="L39" s="2">
        <f>+K40+L60</f>
        <v>21442355</v>
      </c>
      <c r="M39" s="2">
        <f>+L40+M60</f>
        <v>21442355</v>
      </c>
      <c r="N39" s="2">
        <f>+K39</f>
        <v>21442355</v>
      </c>
      <c r="O39" s="2">
        <f>+M40+O60</f>
        <v>21442355</v>
      </c>
      <c r="P39" s="2">
        <f>+O40+P60</f>
        <v>21442355</v>
      </c>
      <c r="Q39" s="2">
        <f>+P40+Q60</f>
        <v>21442355</v>
      </c>
      <c r="R39" s="2">
        <f>+O39</f>
        <v>21442355</v>
      </c>
      <c r="S39" s="2">
        <f>+Q40+S60</f>
        <v>21442355</v>
      </c>
      <c r="T39" s="2">
        <f>+S40+T60</f>
        <v>21442355</v>
      </c>
      <c r="U39" s="2">
        <f>+T40+U60</f>
        <v>21442355</v>
      </c>
      <c r="V39" s="2">
        <f>+S39</f>
        <v>21442355</v>
      </c>
      <c r="W39" s="2">
        <f>+G39</f>
        <v>21442355</v>
      </c>
      <c r="X39" s="2"/>
      <c r="Y39" s="2">
        <f>+W39-X39</f>
        <v>21442355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-32991922</v>
      </c>
      <c r="F40" s="45">
        <f t="shared" si="4"/>
        <v>-32991922</v>
      </c>
      <c r="G40" s="45">
        <f t="shared" si="4"/>
        <v>21442355</v>
      </c>
      <c r="H40" s="45">
        <f t="shared" si="4"/>
        <v>21442355</v>
      </c>
      <c r="I40" s="45">
        <f t="shared" si="4"/>
        <v>21442355</v>
      </c>
      <c r="J40" s="45">
        <f>+I40</f>
        <v>21442355</v>
      </c>
      <c r="K40" s="45">
        <f t="shared" si="4"/>
        <v>21442355</v>
      </c>
      <c r="L40" s="45">
        <f t="shared" si="4"/>
        <v>21442355</v>
      </c>
      <c r="M40" s="45">
        <f t="shared" si="4"/>
        <v>21442355</v>
      </c>
      <c r="N40" s="45">
        <f>+M40</f>
        <v>21442355</v>
      </c>
      <c r="O40" s="45">
        <f t="shared" si="4"/>
        <v>21442355</v>
      </c>
      <c r="P40" s="45">
        <f t="shared" si="4"/>
        <v>21442355</v>
      </c>
      <c r="Q40" s="45">
        <f t="shared" si="4"/>
        <v>21442355</v>
      </c>
      <c r="R40" s="45">
        <f>+Q40</f>
        <v>21442355</v>
      </c>
      <c r="S40" s="45">
        <f t="shared" si="4"/>
        <v>21442355</v>
      </c>
      <c r="T40" s="45">
        <f t="shared" si="4"/>
        <v>21442355</v>
      </c>
      <c r="U40" s="45">
        <f t="shared" si="4"/>
        <v>21442355</v>
      </c>
      <c r="V40" s="45">
        <f>+U40</f>
        <v>21442355</v>
      </c>
      <c r="W40" s="45">
        <f>+V40</f>
        <v>21442355</v>
      </c>
      <c r="X40" s="45">
        <f t="shared" si="4"/>
        <v>-16495974</v>
      </c>
      <c r="Y40" s="45">
        <f t="shared" si="4"/>
        <v>37938329</v>
      </c>
      <c r="Z40" s="46">
        <f>+IF(X40&lt;&gt;0,+(Y40/X40)*100,0)</f>
        <v>-229.98538310014308</v>
      </c>
      <c r="AA40" s="47">
        <f t="shared" si="4"/>
        <v>-32991922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21442355</v>
      </c>
      <c r="J60">
        <v>21442355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28164728</v>
      </c>
      <c r="D7" s="18"/>
      <c r="E7" s="19">
        <v>50425104</v>
      </c>
      <c r="F7" s="20">
        <v>50425104</v>
      </c>
      <c r="G7" s="20">
        <v>2613523</v>
      </c>
      <c r="H7" s="20">
        <v>3124484</v>
      </c>
      <c r="I7" s="20">
        <v>6599084</v>
      </c>
      <c r="J7" s="20">
        <v>12337091</v>
      </c>
      <c r="K7" s="20">
        <v>7004472</v>
      </c>
      <c r="L7" s="20">
        <v>3731174</v>
      </c>
      <c r="M7" s="20">
        <v>3541881</v>
      </c>
      <c r="N7" s="20">
        <v>14277527</v>
      </c>
      <c r="O7" s="20"/>
      <c r="P7" s="20"/>
      <c r="Q7" s="20"/>
      <c r="R7" s="20"/>
      <c r="S7" s="20"/>
      <c r="T7" s="20"/>
      <c r="U7" s="20"/>
      <c r="V7" s="20"/>
      <c r="W7" s="20">
        <v>26614618</v>
      </c>
      <c r="X7" s="20">
        <v>25212552</v>
      </c>
      <c r="Y7" s="20">
        <v>1402066</v>
      </c>
      <c r="Z7" s="21">
        <v>5.5609840685702894</v>
      </c>
      <c r="AA7" s="22">
        <v>50425104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690390</v>
      </c>
      <c r="D9" s="18"/>
      <c r="E9" s="19"/>
      <c r="F9" s="20"/>
      <c r="G9" s="20">
        <v>35298</v>
      </c>
      <c r="H9" s="20">
        <v>36940</v>
      </c>
      <c r="I9" s="20">
        <v>36827</v>
      </c>
      <c r="J9" s="20">
        <v>109065</v>
      </c>
      <c r="K9" s="20">
        <v>32956</v>
      </c>
      <c r="L9" s="20">
        <v>28429</v>
      </c>
      <c r="M9" s="20">
        <v>23469</v>
      </c>
      <c r="N9" s="20">
        <v>84854</v>
      </c>
      <c r="O9" s="20"/>
      <c r="P9" s="20"/>
      <c r="Q9" s="20"/>
      <c r="R9" s="20"/>
      <c r="S9" s="20"/>
      <c r="T9" s="20"/>
      <c r="U9" s="20"/>
      <c r="V9" s="20"/>
      <c r="W9" s="20">
        <v>193919</v>
      </c>
      <c r="X9" s="20"/>
      <c r="Y9" s="20">
        <v>193919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-2563772</v>
      </c>
      <c r="D14" s="18"/>
      <c r="E14" s="19">
        <v>-27752728</v>
      </c>
      <c r="F14" s="20">
        <v>-27752728</v>
      </c>
      <c r="G14" s="20">
        <v>-368440</v>
      </c>
      <c r="H14" s="20"/>
      <c r="I14" s="20"/>
      <c r="J14" s="20">
        <v>-368440</v>
      </c>
      <c r="K14" s="20">
        <v>-653154</v>
      </c>
      <c r="L14" s="20">
        <v>-1932166</v>
      </c>
      <c r="M14" s="20">
        <v>-1302011</v>
      </c>
      <c r="N14" s="20">
        <v>-3887331</v>
      </c>
      <c r="O14" s="20"/>
      <c r="P14" s="20"/>
      <c r="Q14" s="20"/>
      <c r="R14" s="20"/>
      <c r="S14" s="20"/>
      <c r="T14" s="20"/>
      <c r="U14" s="20"/>
      <c r="V14" s="20"/>
      <c r="W14" s="20">
        <v>-4255771</v>
      </c>
      <c r="X14" s="20">
        <v>-13876356</v>
      </c>
      <c r="Y14" s="20">
        <v>9620585</v>
      </c>
      <c r="Z14" s="21">
        <v>-69.330773871757117</v>
      </c>
      <c r="AA14" s="22">
        <v>-27752728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26291346</v>
      </c>
      <c r="D17" s="26">
        <f>SUM(D6:D16)</f>
        <v>0</v>
      </c>
      <c r="E17" s="27">
        <f t="shared" si="0"/>
        <v>22672376</v>
      </c>
      <c r="F17" s="28">
        <f t="shared" si="0"/>
        <v>22672376</v>
      </c>
      <c r="G17" s="28">
        <f t="shared" si="0"/>
        <v>2280381</v>
      </c>
      <c r="H17" s="28">
        <f t="shared" si="0"/>
        <v>3161424</v>
      </c>
      <c r="I17" s="28">
        <f t="shared" si="0"/>
        <v>6635911</v>
      </c>
      <c r="J17" s="28">
        <f t="shared" si="0"/>
        <v>12077716</v>
      </c>
      <c r="K17" s="28">
        <f t="shared" si="0"/>
        <v>6384274</v>
      </c>
      <c r="L17" s="28">
        <f t="shared" si="0"/>
        <v>1827437</v>
      </c>
      <c r="M17" s="28">
        <f t="shared" si="0"/>
        <v>2263339</v>
      </c>
      <c r="N17" s="28">
        <f t="shared" si="0"/>
        <v>10475050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22552766</v>
      </c>
      <c r="X17" s="28">
        <f t="shared" si="0"/>
        <v>11336196</v>
      </c>
      <c r="Y17" s="28">
        <f t="shared" si="0"/>
        <v>11216570</v>
      </c>
      <c r="Z17" s="29">
        <f>+IF(X17&lt;&gt;0,+(Y17/X17)*100,0)</f>
        <v>98.944743016087585</v>
      </c>
      <c r="AA17" s="30">
        <f>SUM(AA6:AA16)</f>
        <v>22672376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-3549996</v>
      </c>
      <c r="F26" s="20">
        <v>-3549996</v>
      </c>
      <c r="G26" s="20"/>
      <c r="H26" s="20"/>
      <c r="I26" s="20">
        <v>-1983750</v>
      </c>
      <c r="J26" s="20">
        <v>-1983750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-1983750</v>
      </c>
      <c r="X26" s="20">
        <v>-1774998</v>
      </c>
      <c r="Y26" s="20">
        <v>-208752</v>
      </c>
      <c r="Z26" s="21">
        <v>11.760689307818939</v>
      </c>
      <c r="AA26" s="22">
        <v>-3549996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-3549996</v>
      </c>
      <c r="F27" s="28">
        <f t="shared" si="1"/>
        <v>-3549996</v>
      </c>
      <c r="G27" s="28">
        <f t="shared" si="1"/>
        <v>0</v>
      </c>
      <c r="H27" s="28">
        <f t="shared" si="1"/>
        <v>0</v>
      </c>
      <c r="I27" s="28">
        <f t="shared" si="1"/>
        <v>-1983750</v>
      </c>
      <c r="J27" s="28">
        <f t="shared" si="1"/>
        <v>-1983750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-1983750</v>
      </c>
      <c r="X27" s="28">
        <f t="shared" si="1"/>
        <v>-1774998</v>
      </c>
      <c r="Y27" s="28">
        <f t="shared" si="1"/>
        <v>-208752</v>
      </c>
      <c r="Z27" s="29">
        <f>+IF(X27&lt;&gt;0,+(Y27/X27)*100,0)</f>
        <v>11.760689307818939</v>
      </c>
      <c r="AA27" s="30">
        <f>SUM(AA21:AA26)</f>
        <v>-3549996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26291346</v>
      </c>
      <c r="D38" s="32">
        <f>+D17+D27+D36</f>
        <v>0</v>
      </c>
      <c r="E38" s="33">
        <f t="shared" si="3"/>
        <v>19122380</v>
      </c>
      <c r="F38" s="2">
        <f t="shared" si="3"/>
        <v>19122380</v>
      </c>
      <c r="G38" s="2">
        <f t="shared" si="3"/>
        <v>2280381</v>
      </c>
      <c r="H38" s="2">
        <f t="shared" si="3"/>
        <v>3161424</v>
      </c>
      <c r="I38" s="2">
        <f t="shared" si="3"/>
        <v>4652161</v>
      </c>
      <c r="J38" s="2">
        <f t="shared" si="3"/>
        <v>10093966</v>
      </c>
      <c r="K38" s="2">
        <f t="shared" si="3"/>
        <v>6384274</v>
      </c>
      <c r="L38" s="2">
        <f t="shared" si="3"/>
        <v>1827437</v>
      </c>
      <c r="M38" s="2">
        <f t="shared" si="3"/>
        <v>2263339</v>
      </c>
      <c r="N38" s="2">
        <f t="shared" si="3"/>
        <v>10475050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20569016</v>
      </c>
      <c r="X38" s="2">
        <f t="shared" si="3"/>
        <v>9561198</v>
      </c>
      <c r="Y38" s="2">
        <f t="shared" si="3"/>
        <v>11007818</v>
      </c>
      <c r="Z38" s="34">
        <f>+IF(X38&lt;&gt;0,+(Y38/X38)*100,0)</f>
        <v>115.1301123562131</v>
      </c>
      <c r="AA38" s="35">
        <f>+AA17+AA27+AA36</f>
        <v>19122380</v>
      </c>
    </row>
    <row r="39" spans="1:27" x14ac:dyDescent="0.25">
      <c r="A39" s="23" t="s">
        <v>60</v>
      </c>
      <c r="B39" s="17"/>
      <c r="C39" s="32">
        <v>118605802</v>
      </c>
      <c r="D39" s="32"/>
      <c r="E39" s="33">
        <v>118605802</v>
      </c>
      <c r="F39" s="2">
        <v>118605802</v>
      </c>
      <c r="G39" s="2">
        <v>144912859</v>
      </c>
      <c r="H39" s="2">
        <f>+G40+H60</f>
        <v>147193240</v>
      </c>
      <c r="I39" s="2">
        <f>+H40+I60</f>
        <v>150354664</v>
      </c>
      <c r="J39" s="2">
        <f>+G39</f>
        <v>144912859</v>
      </c>
      <c r="K39" s="2">
        <f>+I40+K60</f>
        <v>155006825</v>
      </c>
      <c r="L39" s="2">
        <f>+K40+L60</f>
        <v>161391099</v>
      </c>
      <c r="M39" s="2">
        <f>+L40+M60</f>
        <v>163218536</v>
      </c>
      <c r="N39" s="2">
        <f>+K39</f>
        <v>155006825</v>
      </c>
      <c r="O39" s="2">
        <f>+M40+O60</f>
        <v>165481875</v>
      </c>
      <c r="P39" s="2">
        <f>+O40+P60</f>
        <v>165481875</v>
      </c>
      <c r="Q39" s="2">
        <f>+P40+Q60</f>
        <v>165481875</v>
      </c>
      <c r="R39" s="2">
        <f>+O39</f>
        <v>165481875</v>
      </c>
      <c r="S39" s="2">
        <f>+Q40+S60</f>
        <v>165481875</v>
      </c>
      <c r="T39" s="2">
        <f>+S40+T60</f>
        <v>165481875</v>
      </c>
      <c r="U39" s="2">
        <f>+T40+U60</f>
        <v>165481875</v>
      </c>
      <c r="V39" s="2">
        <f>+S39</f>
        <v>165481875</v>
      </c>
      <c r="W39" s="2">
        <f>+G39</f>
        <v>144912859</v>
      </c>
      <c r="X39" s="2">
        <v>118605802</v>
      </c>
      <c r="Y39" s="2">
        <f>+W39-X39</f>
        <v>26307057</v>
      </c>
      <c r="Z39" s="34">
        <f>+IF(X39&lt;&gt;0,+(Y39/X39)*100,0)</f>
        <v>22.180244605571655</v>
      </c>
      <c r="AA39" s="35">
        <v>118605802</v>
      </c>
    </row>
    <row r="40" spans="1:27" x14ac:dyDescent="0.25">
      <c r="A40" s="41" t="s">
        <v>62</v>
      </c>
      <c r="B40" s="42" t="s">
        <v>61</v>
      </c>
      <c r="C40" s="43">
        <f>+C38+C39</f>
        <v>144897148</v>
      </c>
      <c r="D40" s="43">
        <f t="shared" ref="D40:AA40" si="4">+D38+D39</f>
        <v>0</v>
      </c>
      <c r="E40" s="44">
        <f t="shared" si="4"/>
        <v>137728182</v>
      </c>
      <c r="F40" s="45">
        <f t="shared" si="4"/>
        <v>137728182</v>
      </c>
      <c r="G40" s="45">
        <f t="shared" si="4"/>
        <v>147193240</v>
      </c>
      <c r="H40" s="45">
        <f t="shared" si="4"/>
        <v>150354664</v>
      </c>
      <c r="I40" s="45">
        <f t="shared" si="4"/>
        <v>155006825</v>
      </c>
      <c r="J40" s="45">
        <f>+I40</f>
        <v>155006825</v>
      </c>
      <c r="K40" s="45">
        <f t="shared" si="4"/>
        <v>161391099</v>
      </c>
      <c r="L40" s="45">
        <f t="shared" si="4"/>
        <v>163218536</v>
      </c>
      <c r="M40" s="45">
        <f t="shared" si="4"/>
        <v>165481875</v>
      </c>
      <c r="N40" s="45">
        <f>+M40</f>
        <v>165481875</v>
      </c>
      <c r="O40" s="45">
        <f t="shared" si="4"/>
        <v>165481875</v>
      </c>
      <c r="P40" s="45">
        <f t="shared" si="4"/>
        <v>165481875</v>
      </c>
      <c r="Q40" s="45">
        <f t="shared" si="4"/>
        <v>165481875</v>
      </c>
      <c r="R40" s="45">
        <f>+Q40</f>
        <v>165481875</v>
      </c>
      <c r="S40" s="45">
        <f t="shared" si="4"/>
        <v>165481875</v>
      </c>
      <c r="T40" s="45">
        <f t="shared" si="4"/>
        <v>165481875</v>
      </c>
      <c r="U40" s="45">
        <f t="shared" si="4"/>
        <v>165481875</v>
      </c>
      <c r="V40" s="45">
        <f>+U40</f>
        <v>165481875</v>
      </c>
      <c r="W40" s="45">
        <f>+V40</f>
        <v>165481875</v>
      </c>
      <c r="X40" s="45">
        <f t="shared" si="4"/>
        <v>128167000</v>
      </c>
      <c r="Y40" s="45">
        <f t="shared" si="4"/>
        <v>37314875</v>
      </c>
      <c r="Z40" s="46">
        <f>+IF(X40&lt;&gt;0,+(Y40/X40)*100,0)</f>
        <v>29.114261081245562</v>
      </c>
      <c r="AA40" s="47">
        <f t="shared" si="4"/>
        <v>137728182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144912859</v>
      </c>
      <c r="J60">
        <v>144912859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-575000</v>
      </c>
      <c r="F14" s="20">
        <v>-575000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-287502</v>
      </c>
      <c r="Y14" s="20">
        <v>287502</v>
      </c>
      <c r="Z14" s="21">
        <v>-100</v>
      </c>
      <c r="AA14" s="22">
        <v>-575000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-575000</v>
      </c>
      <c r="F17" s="28">
        <f t="shared" si="0"/>
        <v>-575000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-287502</v>
      </c>
      <c r="Y17" s="28">
        <f t="shared" si="0"/>
        <v>287502</v>
      </c>
      <c r="Z17" s="29">
        <f>+IF(X17&lt;&gt;0,+(Y17/X17)*100,0)</f>
        <v>-100</v>
      </c>
      <c r="AA17" s="30">
        <f>SUM(AA6:AA16)</f>
        <v>-575000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-575000</v>
      </c>
      <c r="F38" s="2">
        <f t="shared" si="3"/>
        <v>-575000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-287502</v>
      </c>
      <c r="Y38" s="2">
        <f t="shared" si="3"/>
        <v>287502</v>
      </c>
      <c r="Z38" s="34">
        <f>+IF(X38&lt;&gt;0,+(Y38/X38)*100,0)</f>
        <v>-100</v>
      </c>
      <c r="AA38" s="35">
        <f>+AA17+AA27+AA36</f>
        <v>-575000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-575000</v>
      </c>
      <c r="F40" s="45">
        <f t="shared" si="4"/>
        <v>-575000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-287502</v>
      </c>
      <c r="Y40" s="45">
        <f t="shared" si="4"/>
        <v>287502</v>
      </c>
      <c r="Z40" s="46">
        <f>+IF(X40&lt;&gt;0,+(Y40/X40)*100,0)</f>
        <v>-100</v>
      </c>
      <c r="AA40" s="47">
        <f t="shared" si="4"/>
        <v>-575000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1047474</v>
      </c>
      <c r="D7" s="18"/>
      <c r="E7" s="19">
        <v>196623</v>
      </c>
      <c r="F7" s="20">
        <v>196623</v>
      </c>
      <c r="G7" s="20"/>
      <c r="H7" s="20">
        <v>-1047474</v>
      </c>
      <c r="I7" s="20"/>
      <c r="J7" s="20">
        <v>-1047474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-1047474</v>
      </c>
      <c r="X7" s="20">
        <v>98310</v>
      </c>
      <c r="Y7" s="20">
        <v>-1145784</v>
      </c>
      <c r="Z7" s="21">
        <v>-1165.480622520598</v>
      </c>
      <c r="AA7" s="22">
        <v>196623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1047474</v>
      </c>
      <c r="D17" s="26">
        <f>SUM(D6:D16)</f>
        <v>0</v>
      </c>
      <c r="E17" s="27">
        <f t="shared" si="0"/>
        <v>196623</v>
      </c>
      <c r="F17" s="28">
        <f t="shared" si="0"/>
        <v>196623</v>
      </c>
      <c r="G17" s="28">
        <f t="shared" si="0"/>
        <v>0</v>
      </c>
      <c r="H17" s="28">
        <f t="shared" si="0"/>
        <v>-1047474</v>
      </c>
      <c r="I17" s="28">
        <f t="shared" si="0"/>
        <v>0</v>
      </c>
      <c r="J17" s="28">
        <f t="shared" si="0"/>
        <v>-1047474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-1047474</v>
      </c>
      <c r="X17" s="28">
        <f t="shared" si="0"/>
        <v>98310</v>
      </c>
      <c r="Y17" s="28">
        <f t="shared" si="0"/>
        <v>-1145784</v>
      </c>
      <c r="Z17" s="29">
        <f>+IF(X17&lt;&gt;0,+(Y17/X17)*100,0)</f>
        <v>-1165.480622520598</v>
      </c>
      <c r="AA17" s="30">
        <f>SUM(AA6:AA16)</f>
        <v>196623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-164055180</v>
      </c>
      <c r="F26" s="20">
        <v>-164055180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-82027596</v>
      </c>
      <c r="Y26" s="20">
        <v>82027596</v>
      </c>
      <c r="Z26" s="21">
        <v>-100</v>
      </c>
      <c r="AA26" s="22">
        <v>-164055180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-164055180</v>
      </c>
      <c r="F27" s="28">
        <f t="shared" si="1"/>
        <v>-164055180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-82027596</v>
      </c>
      <c r="Y27" s="28">
        <f t="shared" si="1"/>
        <v>82027596</v>
      </c>
      <c r="Z27" s="29">
        <f>+IF(X27&lt;&gt;0,+(Y27/X27)*100,0)</f>
        <v>-100</v>
      </c>
      <c r="AA27" s="30">
        <f>SUM(AA21:AA26)</f>
        <v>-164055180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1047474</v>
      </c>
      <c r="D38" s="32">
        <f>+D17+D27+D36</f>
        <v>0</v>
      </c>
      <c r="E38" s="33">
        <f t="shared" si="3"/>
        <v>-163858557</v>
      </c>
      <c r="F38" s="2">
        <f t="shared" si="3"/>
        <v>-163858557</v>
      </c>
      <c r="G38" s="2">
        <f t="shared" si="3"/>
        <v>0</v>
      </c>
      <c r="H38" s="2">
        <f t="shared" si="3"/>
        <v>-1047474</v>
      </c>
      <c r="I38" s="2">
        <f t="shared" si="3"/>
        <v>0</v>
      </c>
      <c r="J38" s="2">
        <f t="shared" si="3"/>
        <v>-1047474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-1047474</v>
      </c>
      <c r="X38" s="2">
        <f t="shared" si="3"/>
        <v>-81929286</v>
      </c>
      <c r="Y38" s="2">
        <f t="shared" si="3"/>
        <v>80881812</v>
      </c>
      <c r="Z38" s="34">
        <f>+IF(X38&lt;&gt;0,+(Y38/X38)*100,0)</f>
        <v>-98.72149013967973</v>
      </c>
      <c r="AA38" s="35">
        <f>+AA17+AA27+AA36</f>
        <v>-163858557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-1047474</v>
      </c>
      <c r="J39" s="2">
        <f>+G39</f>
        <v>0</v>
      </c>
      <c r="K39" s="2">
        <f>+I40+K60</f>
        <v>-1047474</v>
      </c>
      <c r="L39" s="2">
        <f>+K40+L60</f>
        <v>-1047474</v>
      </c>
      <c r="M39" s="2">
        <f>+L40+M60</f>
        <v>-1047474</v>
      </c>
      <c r="N39" s="2">
        <f>+K39</f>
        <v>-1047474</v>
      </c>
      <c r="O39" s="2">
        <f>+M40+O60</f>
        <v>-1047474</v>
      </c>
      <c r="P39" s="2">
        <f>+O40+P60</f>
        <v>-1047474</v>
      </c>
      <c r="Q39" s="2">
        <f>+P40+Q60</f>
        <v>-1047474</v>
      </c>
      <c r="R39" s="2">
        <f>+O39</f>
        <v>-1047474</v>
      </c>
      <c r="S39" s="2">
        <f>+Q40+S60</f>
        <v>-1047474</v>
      </c>
      <c r="T39" s="2">
        <f>+S40+T60</f>
        <v>-1047474</v>
      </c>
      <c r="U39" s="2">
        <f>+T40+U60</f>
        <v>-1047474</v>
      </c>
      <c r="V39" s="2">
        <f>+S39</f>
        <v>-1047474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1047474</v>
      </c>
      <c r="D40" s="43">
        <f t="shared" ref="D40:AA40" si="4">+D38+D39</f>
        <v>0</v>
      </c>
      <c r="E40" s="44">
        <f t="shared" si="4"/>
        <v>-163858557</v>
      </c>
      <c r="F40" s="45">
        <f t="shared" si="4"/>
        <v>-163858557</v>
      </c>
      <c r="G40" s="45">
        <f t="shared" si="4"/>
        <v>0</v>
      </c>
      <c r="H40" s="45">
        <f t="shared" si="4"/>
        <v>-1047474</v>
      </c>
      <c r="I40" s="45">
        <f t="shared" si="4"/>
        <v>-1047474</v>
      </c>
      <c r="J40" s="45">
        <f>+I40</f>
        <v>-1047474</v>
      </c>
      <c r="K40" s="45">
        <f t="shared" si="4"/>
        <v>-1047474</v>
      </c>
      <c r="L40" s="45">
        <f t="shared" si="4"/>
        <v>-1047474</v>
      </c>
      <c r="M40" s="45">
        <f t="shared" si="4"/>
        <v>-1047474</v>
      </c>
      <c r="N40" s="45">
        <f>+M40</f>
        <v>-1047474</v>
      </c>
      <c r="O40" s="45">
        <f t="shared" si="4"/>
        <v>-1047474</v>
      </c>
      <c r="P40" s="45">
        <f t="shared" si="4"/>
        <v>-1047474</v>
      </c>
      <c r="Q40" s="45">
        <f t="shared" si="4"/>
        <v>-1047474</v>
      </c>
      <c r="R40" s="45">
        <f>+Q40</f>
        <v>-1047474</v>
      </c>
      <c r="S40" s="45">
        <f t="shared" si="4"/>
        <v>-1047474</v>
      </c>
      <c r="T40" s="45">
        <f t="shared" si="4"/>
        <v>-1047474</v>
      </c>
      <c r="U40" s="45">
        <f t="shared" si="4"/>
        <v>-1047474</v>
      </c>
      <c r="V40" s="45">
        <f>+U40</f>
        <v>-1047474</v>
      </c>
      <c r="W40" s="45">
        <f>+V40</f>
        <v>-1047474</v>
      </c>
      <c r="X40" s="45">
        <f t="shared" si="4"/>
        <v>-81929286</v>
      </c>
      <c r="Y40" s="45">
        <f t="shared" si="4"/>
        <v>80881812</v>
      </c>
      <c r="Z40" s="46">
        <f>+IF(X40&lt;&gt;0,+(Y40/X40)*100,0)</f>
        <v>-98.72149013967973</v>
      </c>
      <c r="AA40" s="47">
        <f t="shared" si="4"/>
        <v>-163858557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-3450000</v>
      </c>
      <c r="F14" s="20">
        <v>-3450000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-1725000</v>
      </c>
      <c r="Y14" s="20">
        <v>1725000</v>
      </c>
      <c r="Z14" s="21">
        <v>-100</v>
      </c>
      <c r="AA14" s="22">
        <v>-3450000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-3450000</v>
      </c>
      <c r="F17" s="28">
        <f t="shared" si="0"/>
        <v>-3450000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-1725000</v>
      </c>
      <c r="Y17" s="28">
        <f t="shared" si="0"/>
        <v>1725000</v>
      </c>
      <c r="Z17" s="29">
        <f>+IF(X17&lt;&gt;0,+(Y17/X17)*100,0)</f>
        <v>-100</v>
      </c>
      <c r="AA17" s="30">
        <f>SUM(AA6:AA16)</f>
        <v>-3450000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-3450000</v>
      </c>
      <c r="F38" s="2">
        <f t="shared" si="3"/>
        <v>-3450000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-1725000</v>
      </c>
      <c r="Y38" s="2">
        <f t="shared" si="3"/>
        <v>1725000</v>
      </c>
      <c r="Z38" s="34">
        <f>+IF(X38&lt;&gt;0,+(Y38/X38)*100,0)</f>
        <v>-100</v>
      </c>
      <c r="AA38" s="35">
        <f>+AA17+AA27+AA36</f>
        <v>-3450000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-3450000</v>
      </c>
      <c r="F40" s="45">
        <f t="shared" si="4"/>
        <v>-3450000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-1725000</v>
      </c>
      <c r="Y40" s="45">
        <f t="shared" si="4"/>
        <v>1725000</v>
      </c>
      <c r="Z40" s="46">
        <f>+IF(X40&lt;&gt;0,+(Y40/X40)*100,0)</f>
        <v>-100</v>
      </c>
      <c r="AA40" s="47">
        <f t="shared" si="4"/>
        <v>-3450000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136060026</v>
      </c>
      <c r="D7" s="18"/>
      <c r="E7" s="19">
        <v>154633873</v>
      </c>
      <c r="F7" s="20">
        <v>154633870</v>
      </c>
      <c r="G7" s="20">
        <v>12796364</v>
      </c>
      <c r="H7" s="20">
        <v>12640160</v>
      </c>
      <c r="I7" s="20">
        <v>14087573</v>
      </c>
      <c r="J7" s="20">
        <v>39524097</v>
      </c>
      <c r="K7" s="20">
        <v>13387645</v>
      </c>
      <c r="L7" s="20">
        <v>10894228</v>
      </c>
      <c r="M7" s="20">
        <v>14446747</v>
      </c>
      <c r="N7" s="20">
        <v>38728620</v>
      </c>
      <c r="O7" s="20"/>
      <c r="P7" s="20"/>
      <c r="Q7" s="20"/>
      <c r="R7" s="20"/>
      <c r="S7" s="20"/>
      <c r="T7" s="20"/>
      <c r="U7" s="20"/>
      <c r="V7" s="20"/>
      <c r="W7" s="20">
        <v>78252717</v>
      </c>
      <c r="X7" s="20">
        <v>80016939</v>
      </c>
      <c r="Y7" s="20">
        <v>-1764222</v>
      </c>
      <c r="Z7" s="21">
        <v>-2.2048106589031105</v>
      </c>
      <c r="AA7" s="22">
        <v>154633870</v>
      </c>
    </row>
    <row r="8" spans="1:27" x14ac:dyDescent="0.25">
      <c r="A8" s="23" t="s">
        <v>36</v>
      </c>
      <c r="B8" s="17" t="s">
        <v>32</v>
      </c>
      <c r="C8" s="18">
        <v>3990576</v>
      </c>
      <c r="D8" s="18"/>
      <c r="E8" s="19">
        <v>4388357</v>
      </c>
      <c r="F8" s="20">
        <v>4388354</v>
      </c>
      <c r="G8" s="20">
        <v>2846405</v>
      </c>
      <c r="H8" s="20">
        <v>714286</v>
      </c>
      <c r="I8" s="20">
        <v>298</v>
      </c>
      <c r="J8" s="20">
        <v>3560989</v>
      </c>
      <c r="K8" s="20">
        <v>307102</v>
      </c>
      <c r="L8" s="20">
        <v>114974</v>
      </c>
      <c r="M8" s="20">
        <v>886830</v>
      </c>
      <c r="N8" s="20">
        <v>1308906</v>
      </c>
      <c r="O8" s="20"/>
      <c r="P8" s="20"/>
      <c r="Q8" s="20"/>
      <c r="R8" s="20"/>
      <c r="S8" s="20"/>
      <c r="T8" s="20"/>
      <c r="U8" s="20"/>
      <c r="V8" s="20"/>
      <c r="W8" s="20">
        <v>4869895</v>
      </c>
      <c r="X8" s="20">
        <v>2618114</v>
      </c>
      <c r="Y8" s="20">
        <v>2251781</v>
      </c>
      <c r="Z8" s="21">
        <v>86.007752145246542</v>
      </c>
      <c r="AA8" s="22">
        <v>4388354</v>
      </c>
    </row>
    <row r="9" spans="1:27" x14ac:dyDescent="0.25">
      <c r="A9" s="23" t="s">
        <v>37</v>
      </c>
      <c r="B9" s="17" t="s">
        <v>6</v>
      </c>
      <c r="C9" s="18">
        <v>116812710</v>
      </c>
      <c r="D9" s="18"/>
      <c r="E9" s="19">
        <v>124148800</v>
      </c>
      <c r="F9" s="20">
        <v>124148800</v>
      </c>
      <c r="G9" s="20">
        <v>51728596</v>
      </c>
      <c r="H9" s="20"/>
      <c r="I9" s="20"/>
      <c r="J9" s="20">
        <v>51728596</v>
      </c>
      <c r="K9" s="20"/>
      <c r="L9" s="20"/>
      <c r="M9" s="20">
        <v>41011950</v>
      </c>
      <c r="N9" s="20">
        <v>41011950</v>
      </c>
      <c r="O9" s="20"/>
      <c r="P9" s="20"/>
      <c r="Q9" s="20"/>
      <c r="R9" s="20"/>
      <c r="S9" s="20"/>
      <c r="T9" s="20"/>
      <c r="U9" s="20"/>
      <c r="V9" s="20"/>
      <c r="W9" s="20">
        <v>92740546</v>
      </c>
      <c r="X9" s="20">
        <v>92740546</v>
      </c>
      <c r="Y9" s="20"/>
      <c r="Z9" s="21"/>
      <c r="AA9" s="22">
        <v>124148800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40169900</v>
      </c>
      <c r="F10" s="20">
        <v>36411300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15016709</v>
      </c>
      <c r="Y10" s="20">
        <v>-15016709</v>
      </c>
      <c r="Z10" s="21">
        <v>-100</v>
      </c>
      <c r="AA10" s="22">
        <v>36411300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-79391597</v>
      </c>
      <c r="D14" s="18"/>
      <c r="E14" s="19">
        <v>-168623050</v>
      </c>
      <c r="F14" s="20">
        <v>-164761947</v>
      </c>
      <c r="G14" s="20">
        <v>-11657368</v>
      </c>
      <c r="H14" s="20">
        <v>-7520736</v>
      </c>
      <c r="I14" s="20">
        <v>-9832408</v>
      </c>
      <c r="J14" s="20">
        <v>-29010512</v>
      </c>
      <c r="K14" s="20">
        <v>-8968532</v>
      </c>
      <c r="L14" s="20">
        <v>-10980659</v>
      </c>
      <c r="M14" s="20">
        <v>-8631045</v>
      </c>
      <c r="N14" s="20">
        <v>-28580236</v>
      </c>
      <c r="O14" s="20"/>
      <c r="P14" s="20"/>
      <c r="Q14" s="20"/>
      <c r="R14" s="20"/>
      <c r="S14" s="20"/>
      <c r="T14" s="20"/>
      <c r="U14" s="20"/>
      <c r="V14" s="20"/>
      <c r="W14" s="20">
        <v>-57590748</v>
      </c>
      <c r="X14" s="20">
        <v>-80278286</v>
      </c>
      <c r="Y14" s="20">
        <v>22687538</v>
      </c>
      <c r="Z14" s="21">
        <v>-28.261114095036856</v>
      </c>
      <c r="AA14" s="22">
        <v>-164761947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-8541900</v>
      </c>
      <c r="F15" s="20">
        <v>-8485200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-4062701</v>
      </c>
      <c r="Y15" s="20">
        <v>4062701</v>
      </c>
      <c r="Z15" s="21">
        <v>-100</v>
      </c>
      <c r="AA15" s="22">
        <v>-8485200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177471715</v>
      </c>
      <c r="D17" s="26">
        <f>SUM(D6:D16)</f>
        <v>0</v>
      </c>
      <c r="E17" s="27">
        <f t="shared" si="0"/>
        <v>146175980</v>
      </c>
      <c r="F17" s="28">
        <f t="shared" si="0"/>
        <v>146335177</v>
      </c>
      <c r="G17" s="28">
        <f t="shared" si="0"/>
        <v>55713997</v>
      </c>
      <c r="H17" s="28">
        <f t="shared" si="0"/>
        <v>5833710</v>
      </c>
      <c r="I17" s="28">
        <f t="shared" si="0"/>
        <v>4255463</v>
      </c>
      <c r="J17" s="28">
        <f t="shared" si="0"/>
        <v>65803170</v>
      </c>
      <c r="K17" s="28">
        <f t="shared" si="0"/>
        <v>4726215</v>
      </c>
      <c r="L17" s="28">
        <f t="shared" si="0"/>
        <v>28543</v>
      </c>
      <c r="M17" s="28">
        <f t="shared" si="0"/>
        <v>47714482</v>
      </c>
      <c r="N17" s="28">
        <f t="shared" si="0"/>
        <v>52469240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118272410</v>
      </c>
      <c r="X17" s="28">
        <f t="shared" si="0"/>
        <v>106051321</v>
      </c>
      <c r="Y17" s="28">
        <f t="shared" si="0"/>
        <v>12221089</v>
      </c>
      <c r="Z17" s="29">
        <f>+IF(X17&lt;&gt;0,+(Y17/X17)*100,0)</f>
        <v>11.523749902181795</v>
      </c>
      <c r="AA17" s="30">
        <f>SUM(AA6:AA16)</f>
        <v>146335177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-79584075</v>
      </c>
      <c r="D26" s="18"/>
      <c r="E26" s="19">
        <v>-68251695</v>
      </c>
      <c r="F26" s="20">
        <v>-93764676</v>
      </c>
      <c r="G26" s="20">
        <v>-15881123</v>
      </c>
      <c r="H26" s="20">
        <v>-7357295</v>
      </c>
      <c r="I26" s="20">
        <v>-91158</v>
      </c>
      <c r="J26" s="20">
        <v>-23329576</v>
      </c>
      <c r="K26" s="20"/>
      <c r="L26" s="20">
        <v>-5037846</v>
      </c>
      <c r="M26" s="20">
        <v>-16676562</v>
      </c>
      <c r="N26" s="20">
        <v>-21714408</v>
      </c>
      <c r="O26" s="20"/>
      <c r="P26" s="20"/>
      <c r="Q26" s="20"/>
      <c r="R26" s="20"/>
      <c r="S26" s="20"/>
      <c r="T26" s="20"/>
      <c r="U26" s="20"/>
      <c r="V26" s="20"/>
      <c r="W26" s="20">
        <v>-45043984</v>
      </c>
      <c r="X26" s="20">
        <v>-35858420</v>
      </c>
      <c r="Y26" s="20">
        <v>-9185564</v>
      </c>
      <c r="Z26" s="21">
        <v>25.616198371261202</v>
      </c>
      <c r="AA26" s="22">
        <v>-93764676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-79584075</v>
      </c>
      <c r="D27" s="26">
        <f>SUM(D21:D26)</f>
        <v>0</v>
      </c>
      <c r="E27" s="27">
        <f t="shared" si="1"/>
        <v>-68251695</v>
      </c>
      <c r="F27" s="28">
        <f t="shared" si="1"/>
        <v>-93764676</v>
      </c>
      <c r="G27" s="28">
        <f t="shared" si="1"/>
        <v>-15881123</v>
      </c>
      <c r="H27" s="28">
        <f t="shared" si="1"/>
        <v>-7357295</v>
      </c>
      <c r="I27" s="28">
        <f t="shared" si="1"/>
        <v>-91158</v>
      </c>
      <c r="J27" s="28">
        <f t="shared" si="1"/>
        <v>-23329576</v>
      </c>
      <c r="K27" s="28">
        <f t="shared" si="1"/>
        <v>0</v>
      </c>
      <c r="L27" s="28">
        <f t="shared" si="1"/>
        <v>-5037846</v>
      </c>
      <c r="M27" s="28">
        <f t="shared" si="1"/>
        <v>-16676562</v>
      </c>
      <c r="N27" s="28">
        <f t="shared" si="1"/>
        <v>-21714408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-45043984</v>
      </c>
      <c r="X27" s="28">
        <f t="shared" si="1"/>
        <v>-35858420</v>
      </c>
      <c r="Y27" s="28">
        <f t="shared" si="1"/>
        <v>-9185564</v>
      </c>
      <c r="Z27" s="29">
        <f>+IF(X27&lt;&gt;0,+(Y27/X27)*100,0)</f>
        <v>25.616198371261202</v>
      </c>
      <c r="AA27" s="30">
        <f>SUM(AA21:AA26)</f>
        <v>-93764676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97887640</v>
      </c>
      <c r="D38" s="32">
        <f>+D17+D27+D36</f>
        <v>0</v>
      </c>
      <c r="E38" s="33">
        <f t="shared" si="3"/>
        <v>77924285</v>
      </c>
      <c r="F38" s="2">
        <f t="shared" si="3"/>
        <v>52570501</v>
      </c>
      <c r="G38" s="2">
        <f t="shared" si="3"/>
        <v>39832874</v>
      </c>
      <c r="H38" s="2">
        <f t="shared" si="3"/>
        <v>-1523585</v>
      </c>
      <c r="I38" s="2">
        <f t="shared" si="3"/>
        <v>4164305</v>
      </c>
      <c r="J38" s="2">
        <f t="shared" si="3"/>
        <v>42473594</v>
      </c>
      <c r="K38" s="2">
        <f t="shared" si="3"/>
        <v>4726215</v>
      </c>
      <c r="L38" s="2">
        <f t="shared" si="3"/>
        <v>-5009303</v>
      </c>
      <c r="M38" s="2">
        <f t="shared" si="3"/>
        <v>31037920</v>
      </c>
      <c r="N38" s="2">
        <f t="shared" si="3"/>
        <v>30754832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73228426</v>
      </c>
      <c r="X38" s="2">
        <f t="shared" si="3"/>
        <v>70192901</v>
      </c>
      <c r="Y38" s="2">
        <f t="shared" si="3"/>
        <v>3035525</v>
      </c>
      <c r="Z38" s="34">
        <f>+IF(X38&lt;&gt;0,+(Y38/X38)*100,0)</f>
        <v>4.3245470079659478</v>
      </c>
      <c r="AA38" s="35">
        <f>+AA17+AA27+AA36</f>
        <v>52570501</v>
      </c>
    </row>
    <row r="39" spans="1:27" x14ac:dyDescent="0.25">
      <c r="A39" s="23" t="s">
        <v>60</v>
      </c>
      <c r="B39" s="17"/>
      <c r="C39" s="32">
        <v>647960319</v>
      </c>
      <c r="D39" s="32"/>
      <c r="E39" s="33">
        <v>676758517</v>
      </c>
      <c r="F39" s="2">
        <v>825239554</v>
      </c>
      <c r="G39" s="2">
        <v>825239554</v>
      </c>
      <c r="H39" s="2">
        <f>+G40+H60</f>
        <v>865072428</v>
      </c>
      <c r="I39" s="2">
        <f>+H40+I60</f>
        <v>863548843</v>
      </c>
      <c r="J39" s="2">
        <f>+G39</f>
        <v>825239554</v>
      </c>
      <c r="K39" s="2">
        <f>+I40+K60</f>
        <v>867713148</v>
      </c>
      <c r="L39" s="2">
        <f>+K40+L60</f>
        <v>872439363</v>
      </c>
      <c r="M39" s="2">
        <f>+L40+M60</f>
        <v>867430060</v>
      </c>
      <c r="N39" s="2">
        <f>+K39</f>
        <v>867713148</v>
      </c>
      <c r="O39" s="2">
        <f>+M40+O60</f>
        <v>898467980</v>
      </c>
      <c r="P39" s="2">
        <f>+O40+P60</f>
        <v>898467980</v>
      </c>
      <c r="Q39" s="2">
        <f>+P40+Q60</f>
        <v>898467980</v>
      </c>
      <c r="R39" s="2">
        <f>+O39</f>
        <v>898467980</v>
      </c>
      <c r="S39" s="2">
        <f>+Q40+S60</f>
        <v>898467980</v>
      </c>
      <c r="T39" s="2">
        <f>+S40+T60</f>
        <v>898467980</v>
      </c>
      <c r="U39" s="2">
        <f>+T40+U60</f>
        <v>898467980</v>
      </c>
      <c r="V39" s="2">
        <f>+S39</f>
        <v>898467980</v>
      </c>
      <c r="W39" s="2">
        <f>+G39</f>
        <v>825239554</v>
      </c>
      <c r="X39" s="2">
        <v>825239554</v>
      </c>
      <c r="Y39" s="2">
        <f>+W39-X39</f>
        <v>0</v>
      </c>
      <c r="Z39" s="34">
        <f>+IF(X39&lt;&gt;0,+(Y39/X39)*100,0)</f>
        <v>0</v>
      </c>
      <c r="AA39" s="35">
        <v>825239554</v>
      </c>
    </row>
    <row r="40" spans="1:27" x14ac:dyDescent="0.25">
      <c r="A40" s="41" t="s">
        <v>62</v>
      </c>
      <c r="B40" s="42" t="s">
        <v>61</v>
      </c>
      <c r="C40" s="43">
        <f>+C38+C39</f>
        <v>745847959</v>
      </c>
      <c r="D40" s="43">
        <f t="shared" ref="D40:AA40" si="4">+D38+D39</f>
        <v>0</v>
      </c>
      <c r="E40" s="44">
        <f t="shared" si="4"/>
        <v>754682802</v>
      </c>
      <c r="F40" s="45">
        <f t="shared" si="4"/>
        <v>877810055</v>
      </c>
      <c r="G40" s="45">
        <f t="shared" si="4"/>
        <v>865072428</v>
      </c>
      <c r="H40" s="45">
        <f t="shared" si="4"/>
        <v>863548843</v>
      </c>
      <c r="I40" s="45">
        <f t="shared" si="4"/>
        <v>867713148</v>
      </c>
      <c r="J40" s="45">
        <f>+I40</f>
        <v>867713148</v>
      </c>
      <c r="K40" s="45">
        <f t="shared" si="4"/>
        <v>872439363</v>
      </c>
      <c r="L40" s="45">
        <f t="shared" si="4"/>
        <v>867430060</v>
      </c>
      <c r="M40" s="45">
        <f t="shared" si="4"/>
        <v>898467980</v>
      </c>
      <c r="N40" s="45">
        <f>+M40</f>
        <v>898467980</v>
      </c>
      <c r="O40" s="45">
        <f t="shared" si="4"/>
        <v>898467980</v>
      </c>
      <c r="P40" s="45">
        <f t="shared" si="4"/>
        <v>898467980</v>
      </c>
      <c r="Q40" s="45">
        <f t="shared" si="4"/>
        <v>898467980</v>
      </c>
      <c r="R40" s="45">
        <f>+Q40</f>
        <v>898467980</v>
      </c>
      <c r="S40" s="45">
        <f t="shared" si="4"/>
        <v>898467980</v>
      </c>
      <c r="T40" s="45">
        <f t="shared" si="4"/>
        <v>898467980</v>
      </c>
      <c r="U40" s="45">
        <f t="shared" si="4"/>
        <v>898467980</v>
      </c>
      <c r="V40" s="45">
        <f>+U40</f>
        <v>898467980</v>
      </c>
      <c r="W40" s="45">
        <f>+V40</f>
        <v>898467980</v>
      </c>
      <c r="X40" s="45">
        <f t="shared" si="4"/>
        <v>895432455</v>
      </c>
      <c r="Y40" s="45">
        <f t="shared" si="4"/>
        <v>3035525</v>
      </c>
      <c r="Z40" s="46">
        <f>+IF(X40&lt;&gt;0,+(Y40/X40)*100,0)</f>
        <v>0.33900100259376903</v>
      </c>
      <c r="AA40" s="47">
        <f t="shared" si="4"/>
        <v>877810055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825239554</v>
      </c>
      <c r="J60">
        <v>825239554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-410325</v>
      </c>
      <c r="F14" s="20">
        <v>-410325</v>
      </c>
      <c r="G14" s="20"/>
      <c r="H14" s="20">
        <v>-8581</v>
      </c>
      <c r="I14" s="20">
        <v>-1224</v>
      </c>
      <c r="J14" s="20">
        <v>-9805</v>
      </c>
      <c r="K14" s="20">
        <v>-5549</v>
      </c>
      <c r="L14" s="20">
        <v>-9196</v>
      </c>
      <c r="M14" s="20">
        <v>-14725</v>
      </c>
      <c r="N14" s="20">
        <v>-29470</v>
      </c>
      <c r="O14" s="20"/>
      <c r="P14" s="20"/>
      <c r="Q14" s="20"/>
      <c r="R14" s="20"/>
      <c r="S14" s="20"/>
      <c r="T14" s="20"/>
      <c r="U14" s="20"/>
      <c r="V14" s="20"/>
      <c r="W14" s="20">
        <v>-39275</v>
      </c>
      <c r="X14" s="20">
        <v>-234754</v>
      </c>
      <c r="Y14" s="20">
        <v>195479</v>
      </c>
      <c r="Z14" s="21">
        <v>-83.269720643737699</v>
      </c>
      <c r="AA14" s="22">
        <v>-410325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-410325</v>
      </c>
      <c r="F17" s="28">
        <f t="shared" si="0"/>
        <v>-410325</v>
      </c>
      <c r="G17" s="28">
        <f t="shared" si="0"/>
        <v>0</v>
      </c>
      <c r="H17" s="28">
        <f t="shared" si="0"/>
        <v>-8581</v>
      </c>
      <c r="I17" s="28">
        <f t="shared" si="0"/>
        <v>-1224</v>
      </c>
      <c r="J17" s="28">
        <f t="shared" si="0"/>
        <v>-9805</v>
      </c>
      <c r="K17" s="28">
        <f t="shared" si="0"/>
        <v>-5549</v>
      </c>
      <c r="L17" s="28">
        <f t="shared" si="0"/>
        <v>-9196</v>
      </c>
      <c r="M17" s="28">
        <f t="shared" si="0"/>
        <v>-14725</v>
      </c>
      <c r="N17" s="28">
        <f t="shared" si="0"/>
        <v>-29470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-39275</v>
      </c>
      <c r="X17" s="28">
        <f t="shared" si="0"/>
        <v>-234754</v>
      </c>
      <c r="Y17" s="28">
        <f t="shared" si="0"/>
        <v>195479</v>
      </c>
      <c r="Z17" s="29">
        <f>+IF(X17&lt;&gt;0,+(Y17/X17)*100,0)</f>
        <v>-83.269720643737699</v>
      </c>
      <c r="AA17" s="30">
        <f>SUM(AA6:AA16)</f>
        <v>-410325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-410325</v>
      </c>
      <c r="F38" s="2">
        <f t="shared" si="3"/>
        <v>-410325</v>
      </c>
      <c r="G38" s="2">
        <f t="shared" si="3"/>
        <v>0</v>
      </c>
      <c r="H38" s="2">
        <f t="shared" si="3"/>
        <v>-8581</v>
      </c>
      <c r="I38" s="2">
        <f t="shared" si="3"/>
        <v>-1224</v>
      </c>
      <c r="J38" s="2">
        <f t="shared" si="3"/>
        <v>-9805</v>
      </c>
      <c r="K38" s="2">
        <f t="shared" si="3"/>
        <v>-5549</v>
      </c>
      <c r="L38" s="2">
        <f t="shared" si="3"/>
        <v>-9196</v>
      </c>
      <c r="M38" s="2">
        <f t="shared" si="3"/>
        <v>-14725</v>
      </c>
      <c r="N38" s="2">
        <f t="shared" si="3"/>
        <v>-29470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-39275</v>
      </c>
      <c r="X38" s="2">
        <f t="shared" si="3"/>
        <v>-234754</v>
      </c>
      <c r="Y38" s="2">
        <f t="shared" si="3"/>
        <v>195479</v>
      </c>
      <c r="Z38" s="34">
        <f>+IF(X38&lt;&gt;0,+(Y38/X38)*100,0)</f>
        <v>-83.269720643737699</v>
      </c>
      <c r="AA38" s="35">
        <f>+AA17+AA27+AA36</f>
        <v>-410325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-8581</v>
      </c>
      <c r="J39" s="2">
        <f>+G39</f>
        <v>0</v>
      </c>
      <c r="K39" s="2">
        <f>+I40+K60</f>
        <v>-9805</v>
      </c>
      <c r="L39" s="2">
        <f>+K40+L60</f>
        <v>-15354</v>
      </c>
      <c r="M39" s="2">
        <f>+L40+M60</f>
        <v>-24550</v>
      </c>
      <c r="N39" s="2">
        <f>+K39</f>
        <v>-9805</v>
      </c>
      <c r="O39" s="2">
        <f>+M40+O60</f>
        <v>-39275</v>
      </c>
      <c r="P39" s="2">
        <f>+O40+P60</f>
        <v>-39275</v>
      </c>
      <c r="Q39" s="2">
        <f>+P40+Q60</f>
        <v>-39275</v>
      </c>
      <c r="R39" s="2">
        <f>+O39</f>
        <v>-39275</v>
      </c>
      <c r="S39" s="2">
        <f>+Q40+S60</f>
        <v>-39275</v>
      </c>
      <c r="T39" s="2">
        <f>+S40+T60</f>
        <v>-39275</v>
      </c>
      <c r="U39" s="2">
        <f>+T40+U60</f>
        <v>-39275</v>
      </c>
      <c r="V39" s="2">
        <f>+S39</f>
        <v>-39275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-410325</v>
      </c>
      <c r="F40" s="45">
        <f t="shared" si="4"/>
        <v>-410325</v>
      </c>
      <c r="G40" s="45">
        <f t="shared" si="4"/>
        <v>0</v>
      </c>
      <c r="H40" s="45">
        <f t="shared" si="4"/>
        <v>-8581</v>
      </c>
      <c r="I40" s="45">
        <f t="shared" si="4"/>
        <v>-9805</v>
      </c>
      <c r="J40" s="45">
        <f>+I40</f>
        <v>-9805</v>
      </c>
      <c r="K40" s="45">
        <f t="shared" si="4"/>
        <v>-15354</v>
      </c>
      <c r="L40" s="45">
        <f t="shared" si="4"/>
        <v>-24550</v>
      </c>
      <c r="M40" s="45">
        <f t="shared" si="4"/>
        <v>-39275</v>
      </c>
      <c r="N40" s="45">
        <f>+M40</f>
        <v>-39275</v>
      </c>
      <c r="O40" s="45">
        <f t="shared" si="4"/>
        <v>-39275</v>
      </c>
      <c r="P40" s="45">
        <f t="shared" si="4"/>
        <v>-39275</v>
      </c>
      <c r="Q40" s="45">
        <f t="shared" si="4"/>
        <v>-39275</v>
      </c>
      <c r="R40" s="45">
        <f>+Q40</f>
        <v>-39275</v>
      </c>
      <c r="S40" s="45">
        <f t="shared" si="4"/>
        <v>-39275</v>
      </c>
      <c r="T40" s="45">
        <f t="shared" si="4"/>
        <v>-39275</v>
      </c>
      <c r="U40" s="45">
        <f t="shared" si="4"/>
        <v>-39275</v>
      </c>
      <c r="V40" s="45">
        <f>+U40</f>
        <v>-39275</v>
      </c>
      <c r="W40" s="45">
        <f>+V40</f>
        <v>-39275</v>
      </c>
      <c r="X40" s="45">
        <f t="shared" si="4"/>
        <v>-234754</v>
      </c>
      <c r="Y40" s="45">
        <f t="shared" si="4"/>
        <v>195479</v>
      </c>
      <c r="Z40" s="46">
        <f>+IF(X40&lt;&gt;0,+(Y40/X40)*100,0)</f>
        <v>-83.269720643737699</v>
      </c>
      <c r="AA40" s="47">
        <f t="shared" si="4"/>
        <v>-410325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329906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329906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329906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-499998</v>
      </c>
      <c r="Y38" s="2">
        <f t="shared" si="3"/>
        <v>499998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-499998</v>
      </c>
      <c r="Y40" s="45">
        <f t="shared" si="4"/>
        <v>499998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233610607</v>
      </c>
      <c r="D39" s="32"/>
      <c r="E39" s="33"/>
      <c r="F39" s="2"/>
      <c r="G39" s="2">
        <v>233610607</v>
      </c>
      <c r="H39" s="2">
        <f>+G40+H60</f>
        <v>233610607</v>
      </c>
      <c r="I39" s="2">
        <f>+H40+I60</f>
        <v>233610607</v>
      </c>
      <c r="J39" s="2">
        <f>+G39</f>
        <v>233610607</v>
      </c>
      <c r="K39" s="2">
        <f>+I40+K60</f>
        <v>233610607</v>
      </c>
      <c r="L39" s="2">
        <f>+K40+L60</f>
        <v>233610607</v>
      </c>
      <c r="M39" s="2">
        <f>+L40+M60</f>
        <v>233610607</v>
      </c>
      <c r="N39" s="2">
        <f>+K39</f>
        <v>233610607</v>
      </c>
      <c r="O39" s="2">
        <f>+M40+O60</f>
        <v>233610607</v>
      </c>
      <c r="P39" s="2">
        <f>+O40+P60</f>
        <v>233610607</v>
      </c>
      <c r="Q39" s="2">
        <f>+P40+Q60</f>
        <v>233610607</v>
      </c>
      <c r="R39" s="2">
        <f>+O39</f>
        <v>233610607</v>
      </c>
      <c r="S39" s="2">
        <f>+Q40+S60</f>
        <v>233610607</v>
      </c>
      <c r="T39" s="2">
        <f>+S40+T60</f>
        <v>233610607</v>
      </c>
      <c r="U39" s="2">
        <f>+T40+U60</f>
        <v>233610607</v>
      </c>
      <c r="V39" s="2">
        <f>+S39</f>
        <v>233610607</v>
      </c>
      <c r="W39" s="2">
        <f>+G39</f>
        <v>233610607</v>
      </c>
      <c r="X39" s="2"/>
      <c r="Y39" s="2">
        <f>+W39-X39</f>
        <v>233610607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233610607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233610607</v>
      </c>
      <c r="H40" s="45">
        <f t="shared" si="4"/>
        <v>233610607</v>
      </c>
      <c r="I40" s="45">
        <f t="shared" si="4"/>
        <v>233610607</v>
      </c>
      <c r="J40" s="45">
        <f>+I40</f>
        <v>233610607</v>
      </c>
      <c r="K40" s="45">
        <f t="shared" si="4"/>
        <v>233610607</v>
      </c>
      <c r="L40" s="45">
        <f t="shared" si="4"/>
        <v>233610607</v>
      </c>
      <c r="M40" s="45">
        <f t="shared" si="4"/>
        <v>233610607</v>
      </c>
      <c r="N40" s="45">
        <f>+M40</f>
        <v>233610607</v>
      </c>
      <c r="O40" s="45">
        <f t="shared" si="4"/>
        <v>233610607</v>
      </c>
      <c r="P40" s="45">
        <f t="shared" si="4"/>
        <v>233610607</v>
      </c>
      <c r="Q40" s="45">
        <f t="shared" si="4"/>
        <v>233610607</v>
      </c>
      <c r="R40" s="45">
        <f>+Q40</f>
        <v>233610607</v>
      </c>
      <c r="S40" s="45">
        <f t="shared" si="4"/>
        <v>233610607</v>
      </c>
      <c r="T40" s="45">
        <f t="shared" si="4"/>
        <v>233610607</v>
      </c>
      <c r="U40" s="45">
        <f t="shared" si="4"/>
        <v>233610607</v>
      </c>
      <c r="V40" s="45">
        <f>+U40</f>
        <v>233610607</v>
      </c>
      <c r="W40" s="45">
        <f>+V40</f>
        <v>233610607</v>
      </c>
      <c r="X40" s="45">
        <f t="shared" si="4"/>
        <v>0</v>
      </c>
      <c r="Y40" s="45">
        <f t="shared" si="4"/>
        <v>233610607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233610607</v>
      </c>
      <c r="J60">
        <v>233610607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96704826</v>
      </c>
      <c r="D7" s="18"/>
      <c r="E7" s="19">
        <v>90888699</v>
      </c>
      <c r="F7" s="20">
        <v>90888699</v>
      </c>
      <c r="G7" s="20">
        <v>11238815</v>
      </c>
      <c r="H7" s="20">
        <v>8896877</v>
      </c>
      <c r="I7" s="20">
        <v>7738415</v>
      </c>
      <c r="J7" s="20">
        <v>27874107</v>
      </c>
      <c r="K7" s="20">
        <v>10313862</v>
      </c>
      <c r="L7" s="20">
        <v>10469995</v>
      </c>
      <c r="M7" s="20">
        <v>7317043</v>
      </c>
      <c r="N7" s="20">
        <v>28100900</v>
      </c>
      <c r="O7" s="20"/>
      <c r="P7" s="20"/>
      <c r="Q7" s="20"/>
      <c r="R7" s="20"/>
      <c r="S7" s="20"/>
      <c r="T7" s="20"/>
      <c r="U7" s="20"/>
      <c r="V7" s="20"/>
      <c r="W7" s="20">
        <v>55975007</v>
      </c>
      <c r="X7" s="20">
        <v>45444348</v>
      </c>
      <c r="Y7" s="20">
        <v>10530659</v>
      </c>
      <c r="Z7" s="21">
        <v>23.172648444642665</v>
      </c>
      <c r="AA7" s="22">
        <v>90888699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252008135</v>
      </c>
      <c r="D9" s="18"/>
      <c r="E9" s="19">
        <v>283149585</v>
      </c>
      <c r="F9" s="20">
        <v>283149585</v>
      </c>
      <c r="G9" s="20">
        <v>111215789</v>
      </c>
      <c r="H9" s="20"/>
      <c r="I9" s="20"/>
      <c r="J9" s="20">
        <v>111215789</v>
      </c>
      <c r="K9" s="20"/>
      <c r="L9" s="20"/>
      <c r="M9" s="20">
        <v>88972504</v>
      </c>
      <c r="N9" s="20">
        <v>88972504</v>
      </c>
      <c r="O9" s="20"/>
      <c r="P9" s="20"/>
      <c r="Q9" s="20"/>
      <c r="R9" s="20"/>
      <c r="S9" s="20"/>
      <c r="T9" s="20"/>
      <c r="U9" s="20"/>
      <c r="V9" s="20"/>
      <c r="W9" s="20">
        <v>200188293</v>
      </c>
      <c r="X9" s="20">
        <v>141574794</v>
      </c>
      <c r="Y9" s="20">
        <v>58613499</v>
      </c>
      <c r="Z9" s="21">
        <v>41.40108372681086</v>
      </c>
      <c r="AA9" s="22">
        <v>283149585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-68507548</v>
      </c>
      <c r="D14" s="18"/>
      <c r="E14" s="19">
        <v>-41158959</v>
      </c>
      <c r="F14" s="20">
        <v>-41158959</v>
      </c>
      <c r="G14" s="20">
        <v>-807757</v>
      </c>
      <c r="H14" s="20">
        <v>-21089521</v>
      </c>
      <c r="I14" s="20">
        <v>-5947829</v>
      </c>
      <c r="J14" s="20">
        <v>-27845107</v>
      </c>
      <c r="K14" s="20">
        <v>-7069639</v>
      </c>
      <c r="L14" s="20">
        <v>-6655892</v>
      </c>
      <c r="M14" s="20">
        <v>-8686654</v>
      </c>
      <c r="N14" s="20">
        <v>-22412185</v>
      </c>
      <c r="O14" s="20"/>
      <c r="P14" s="20"/>
      <c r="Q14" s="20"/>
      <c r="R14" s="20"/>
      <c r="S14" s="20"/>
      <c r="T14" s="20"/>
      <c r="U14" s="20"/>
      <c r="V14" s="20"/>
      <c r="W14" s="20">
        <v>-50257292</v>
      </c>
      <c r="X14" s="20">
        <v>-20579478</v>
      </c>
      <c r="Y14" s="20">
        <v>-29677814</v>
      </c>
      <c r="Z14" s="21">
        <v>144.21072293476053</v>
      </c>
      <c r="AA14" s="22">
        <v>-41158959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280205413</v>
      </c>
      <c r="D17" s="26">
        <f>SUM(D6:D16)</f>
        <v>0</v>
      </c>
      <c r="E17" s="27">
        <f t="shared" si="0"/>
        <v>332879325</v>
      </c>
      <c r="F17" s="28">
        <f t="shared" si="0"/>
        <v>332879325</v>
      </c>
      <c r="G17" s="28">
        <f t="shared" si="0"/>
        <v>121646847</v>
      </c>
      <c r="H17" s="28">
        <f t="shared" si="0"/>
        <v>-12192644</v>
      </c>
      <c r="I17" s="28">
        <f t="shared" si="0"/>
        <v>1790586</v>
      </c>
      <c r="J17" s="28">
        <f t="shared" si="0"/>
        <v>111244789</v>
      </c>
      <c r="K17" s="28">
        <f t="shared" si="0"/>
        <v>3244223</v>
      </c>
      <c r="L17" s="28">
        <f t="shared" si="0"/>
        <v>3814103</v>
      </c>
      <c r="M17" s="28">
        <f t="shared" si="0"/>
        <v>87602893</v>
      </c>
      <c r="N17" s="28">
        <f t="shared" si="0"/>
        <v>94661219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205906008</v>
      </c>
      <c r="X17" s="28">
        <f t="shared" si="0"/>
        <v>166439664</v>
      </c>
      <c r="Y17" s="28">
        <f t="shared" si="0"/>
        <v>39466344</v>
      </c>
      <c r="Z17" s="29">
        <f>+IF(X17&lt;&gt;0,+(Y17/X17)*100,0)</f>
        <v>23.71210266322095</v>
      </c>
      <c r="AA17" s="30">
        <f>SUM(AA6:AA16)</f>
        <v>332879325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-137155204</v>
      </c>
      <c r="D26" s="18"/>
      <c r="E26" s="19">
        <v>-8581839</v>
      </c>
      <c r="F26" s="20">
        <v>-8581839</v>
      </c>
      <c r="G26" s="20">
        <v>-9309514</v>
      </c>
      <c r="H26" s="20">
        <v>-3117723</v>
      </c>
      <c r="I26" s="20">
        <v>-9541316</v>
      </c>
      <c r="J26" s="20">
        <v>-21968553</v>
      </c>
      <c r="K26" s="20">
        <v>-16022209</v>
      </c>
      <c r="L26" s="20">
        <v>-24847842</v>
      </c>
      <c r="M26" s="20">
        <v>-9985901</v>
      </c>
      <c r="N26" s="20">
        <v>-50855952</v>
      </c>
      <c r="O26" s="20"/>
      <c r="P26" s="20"/>
      <c r="Q26" s="20"/>
      <c r="R26" s="20"/>
      <c r="S26" s="20"/>
      <c r="T26" s="20"/>
      <c r="U26" s="20"/>
      <c r="V26" s="20"/>
      <c r="W26" s="20">
        <v>-72824505</v>
      </c>
      <c r="X26" s="20">
        <v>-4290918</v>
      </c>
      <c r="Y26" s="20">
        <v>-68533587</v>
      </c>
      <c r="Z26" s="21">
        <v>1597.1777367919872</v>
      </c>
      <c r="AA26" s="22">
        <v>-8581839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-137155204</v>
      </c>
      <c r="D27" s="26">
        <f>SUM(D21:D26)</f>
        <v>0</v>
      </c>
      <c r="E27" s="27">
        <f t="shared" si="1"/>
        <v>-8581839</v>
      </c>
      <c r="F27" s="28">
        <f t="shared" si="1"/>
        <v>-8581839</v>
      </c>
      <c r="G27" s="28">
        <f t="shared" si="1"/>
        <v>-9309514</v>
      </c>
      <c r="H27" s="28">
        <f t="shared" si="1"/>
        <v>-3117723</v>
      </c>
      <c r="I27" s="28">
        <f t="shared" si="1"/>
        <v>-9541316</v>
      </c>
      <c r="J27" s="28">
        <f t="shared" si="1"/>
        <v>-21968553</v>
      </c>
      <c r="K27" s="28">
        <f t="shared" si="1"/>
        <v>-16022209</v>
      </c>
      <c r="L27" s="28">
        <f t="shared" si="1"/>
        <v>-24847842</v>
      </c>
      <c r="M27" s="28">
        <f t="shared" si="1"/>
        <v>-9985901</v>
      </c>
      <c r="N27" s="28">
        <f t="shared" si="1"/>
        <v>-50855952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-72824505</v>
      </c>
      <c r="X27" s="28">
        <f t="shared" si="1"/>
        <v>-4290918</v>
      </c>
      <c r="Y27" s="28">
        <f t="shared" si="1"/>
        <v>-68533587</v>
      </c>
      <c r="Z27" s="29">
        <f>+IF(X27&lt;&gt;0,+(Y27/X27)*100,0)</f>
        <v>1597.1777367919872</v>
      </c>
      <c r="AA27" s="30">
        <f>SUM(AA21:AA26)</f>
        <v>-8581839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143050209</v>
      </c>
      <c r="D38" s="32">
        <f>+D17+D27+D36</f>
        <v>0</v>
      </c>
      <c r="E38" s="33">
        <f t="shared" si="3"/>
        <v>324297486</v>
      </c>
      <c r="F38" s="2">
        <f t="shared" si="3"/>
        <v>324297486</v>
      </c>
      <c r="G38" s="2">
        <f t="shared" si="3"/>
        <v>112337333</v>
      </c>
      <c r="H38" s="2">
        <f t="shared" si="3"/>
        <v>-15310367</v>
      </c>
      <c r="I38" s="2">
        <f t="shared" si="3"/>
        <v>-7750730</v>
      </c>
      <c r="J38" s="2">
        <f t="shared" si="3"/>
        <v>89276236</v>
      </c>
      <c r="K38" s="2">
        <f t="shared" si="3"/>
        <v>-12777986</v>
      </c>
      <c r="L38" s="2">
        <f t="shared" si="3"/>
        <v>-21033739</v>
      </c>
      <c r="M38" s="2">
        <f t="shared" si="3"/>
        <v>77616992</v>
      </c>
      <c r="N38" s="2">
        <f t="shared" si="3"/>
        <v>43805267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133081503</v>
      </c>
      <c r="X38" s="2">
        <f t="shared" si="3"/>
        <v>162148746</v>
      </c>
      <c r="Y38" s="2">
        <f t="shared" si="3"/>
        <v>-29067243</v>
      </c>
      <c r="Z38" s="34">
        <f>+IF(X38&lt;&gt;0,+(Y38/X38)*100,0)</f>
        <v>-17.926282945166903</v>
      </c>
      <c r="AA38" s="35">
        <f>+AA17+AA27+AA36</f>
        <v>324297486</v>
      </c>
    </row>
    <row r="39" spans="1:27" x14ac:dyDescent="0.25">
      <c r="A39" s="23" t="s">
        <v>60</v>
      </c>
      <c r="B39" s="17"/>
      <c r="C39" s="32">
        <v>434929898</v>
      </c>
      <c r="D39" s="32"/>
      <c r="E39" s="33"/>
      <c r="F39" s="2"/>
      <c r="G39" s="2">
        <v>578327036</v>
      </c>
      <c r="H39" s="2">
        <f>+G40+H60</f>
        <v>690664369</v>
      </c>
      <c r="I39" s="2">
        <f>+H40+I60</f>
        <v>675354002</v>
      </c>
      <c r="J39" s="2">
        <f>+G39</f>
        <v>578327036</v>
      </c>
      <c r="K39" s="2">
        <f>+I40+K60</f>
        <v>667603272</v>
      </c>
      <c r="L39" s="2">
        <f>+K40+L60</f>
        <v>654825286</v>
      </c>
      <c r="M39" s="2">
        <f>+L40+M60</f>
        <v>633791547</v>
      </c>
      <c r="N39" s="2">
        <f>+K39</f>
        <v>667603272</v>
      </c>
      <c r="O39" s="2">
        <f>+M40+O60</f>
        <v>711408539</v>
      </c>
      <c r="P39" s="2">
        <f>+O40+P60</f>
        <v>711408539</v>
      </c>
      <c r="Q39" s="2">
        <f>+P40+Q60</f>
        <v>711408539</v>
      </c>
      <c r="R39" s="2">
        <f>+O39</f>
        <v>711408539</v>
      </c>
      <c r="S39" s="2">
        <f>+Q40+S60</f>
        <v>711408539</v>
      </c>
      <c r="T39" s="2">
        <f>+S40+T60</f>
        <v>711408539</v>
      </c>
      <c r="U39" s="2">
        <f>+T40+U60</f>
        <v>711408539</v>
      </c>
      <c r="V39" s="2">
        <f>+S39</f>
        <v>711408539</v>
      </c>
      <c r="W39" s="2">
        <f>+G39</f>
        <v>578327036</v>
      </c>
      <c r="X39" s="2"/>
      <c r="Y39" s="2">
        <f>+W39-X39</f>
        <v>578327036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577980107</v>
      </c>
      <c r="D40" s="43">
        <f t="shared" ref="D40:AA40" si="4">+D38+D39</f>
        <v>0</v>
      </c>
      <c r="E40" s="44">
        <f t="shared" si="4"/>
        <v>324297486</v>
      </c>
      <c r="F40" s="45">
        <f t="shared" si="4"/>
        <v>324297486</v>
      </c>
      <c r="G40" s="45">
        <f t="shared" si="4"/>
        <v>690664369</v>
      </c>
      <c r="H40" s="45">
        <f t="shared" si="4"/>
        <v>675354002</v>
      </c>
      <c r="I40" s="45">
        <f t="shared" si="4"/>
        <v>667603272</v>
      </c>
      <c r="J40" s="45">
        <f>+I40</f>
        <v>667603272</v>
      </c>
      <c r="K40" s="45">
        <f t="shared" si="4"/>
        <v>654825286</v>
      </c>
      <c r="L40" s="45">
        <f t="shared" si="4"/>
        <v>633791547</v>
      </c>
      <c r="M40" s="45">
        <f t="shared" si="4"/>
        <v>711408539</v>
      </c>
      <c r="N40" s="45">
        <f>+M40</f>
        <v>711408539</v>
      </c>
      <c r="O40" s="45">
        <f t="shared" si="4"/>
        <v>711408539</v>
      </c>
      <c r="P40" s="45">
        <f t="shared" si="4"/>
        <v>711408539</v>
      </c>
      <c r="Q40" s="45">
        <f t="shared" si="4"/>
        <v>711408539</v>
      </c>
      <c r="R40" s="45">
        <f>+Q40</f>
        <v>711408539</v>
      </c>
      <c r="S40" s="45">
        <f t="shared" si="4"/>
        <v>711408539</v>
      </c>
      <c r="T40" s="45">
        <f t="shared" si="4"/>
        <v>711408539</v>
      </c>
      <c r="U40" s="45">
        <f t="shared" si="4"/>
        <v>711408539</v>
      </c>
      <c r="V40" s="45">
        <f>+U40</f>
        <v>711408539</v>
      </c>
      <c r="W40" s="45">
        <f>+V40</f>
        <v>711408539</v>
      </c>
      <c r="X40" s="45">
        <f t="shared" si="4"/>
        <v>162148746</v>
      </c>
      <c r="Y40" s="45">
        <f t="shared" si="4"/>
        <v>549259793</v>
      </c>
      <c r="Z40" s="46">
        <f>+IF(X40&lt;&gt;0,+(Y40/X40)*100,0)</f>
        <v>338.73823051335836</v>
      </c>
      <c r="AA40" s="47">
        <f t="shared" si="4"/>
        <v>324297486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578327036</v>
      </c>
      <c r="J60">
        <v>578327036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-172505</v>
      </c>
      <c r="D39" s="32"/>
      <c r="E39" s="33"/>
      <c r="F39" s="2"/>
      <c r="G39" s="2">
        <v>-172505</v>
      </c>
      <c r="H39" s="2">
        <f>+G40+H60</f>
        <v>-172505</v>
      </c>
      <c r="I39" s="2">
        <f>+H40+I60</f>
        <v>-172505</v>
      </c>
      <c r="J39" s="2">
        <f>+G39</f>
        <v>-172505</v>
      </c>
      <c r="K39" s="2">
        <f>+I40+K60</f>
        <v>-172505</v>
      </c>
      <c r="L39" s="2">
        <f>+K40+L60</f>
        <v>-172505</v>
      </c>
      <c r="M39" s="2">
        <f>+L40+M60</f>
        <v>-172505</v>
      </c>
      <c r="N39" s="2">
        <f>+K39</f>
        <v>-172505</v>
      </c>
      <c r="O39" s="2">
        <f>+M40+O60</f>
        <v>-172505</v>
      </c>
      <c r="P39" s="2">
        <f>+O40+P60</f>
        <v>-172505</v>
      </c>
      <c r="Q39" s="2">
        <f>+P40+Q60</f>
        <v>-172505</v>
      </c>
      <c r="R39" s="2">
        <f>+O39</f>
        <v>-172505</v>
      </c>
      <c r="S39" s="2">
        <f>+Q40+S60</f>
        <v>-172505</v>
      </c>
      <c r="T39" s="2">
        <f>+S40+T60</f>
        <v>-172505</v>
      </c>
      <c r="U39" s="2">
        <f>+T40+U60</f>
        <v>-172505</v>
      </c>
      <c r="V39" s="2">
        <f>+S39</f>
        <v>-172505</v>
      </c>
      <c r="W39" s="2">
        <f>+G39</f>
        <v>-172505</v>
      </c>
      <c r="X39" s="2"/>
      <c r="Y39" s="2">
        <f>+W39-X39</f>
        <v>-172505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-172505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-172505</v>
      </c>
      <c r="H40" s="45">
        <f t="shared" si="4"/>
        <v>-172505</v>
      </c>
      <c r="I40" s="45">
        <f t="shared" si="4"/>
        <v>-172505</v>
      </c>
      <c r="J40" s="45">
        <f>+I40</f>
        <v>-172505</v>
      </c>
      <c r="K40" s="45">
        <f t="shared" si="4"/>
        <v>-172505</v>
      </c>
      <c r="L40" s="45">
        <f t="shared" si="4"/>
        <v>-172505</v>
      </c>
      <c r="M40" s="45">
        <f t="shared" si="4"/>
        <v>-172505</v>
      </c>
      <c r="N40" s="45">
        <f>+M40</f>
        <v>-172505</v>
      </c>
      <c r="O40" s="45">
        <f t="shared" si="4"/>
        <v>-172505</v>
      </c>
      <c r="P40" s="45">
        <f t="shared" si="4"/>
        <v>-172505</v>
      </c>
      <c r="Q40" s="45">
        <f t="shared" si="4"/>
        <v>-172505</v>
      </c>
      <c r="R40" s="45">
        <f>+Q40</f>
        <v>-172505</v>
      </c>
      <c r="S40" s="45">
        <f t="shared" si="4"/>
        <v>-172505</v>
      </c>
      <c r="T40" s="45">
        <f t="shared" si="4"/>
        <v>-172505</v>
      </c>
      <c r="U40" s="45">
        <f t="shared" si="4"/>
        <v>-172505</v>
      </c>
      <c r="V40" s="45">
        <f>+U40</f>
        <v>-172505</v>
      </c>
      <c r="W40" s="45">
        <f>+V40</f>
        <v>-172505</v>
      </c>
      <c r="X40" s="45">
        <f t="shared" si="4"/>
        <v>0</v>
      </c>
      <c r="Y40" s="45">
        <f t="shared" si="4"/>
        <v>-172505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-172505</v>
      </c>
      <c r="J60">
        <v>-172505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-755209</v>
      </c>
      <c r="D26" s="18"/>
      <c r="E26" s="19">
        <v>-920000</v>
      </c>
      <c r="F26" s="20">
        <v>-920000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-460002</v>
      </c>
      <c r="Y26" s="20">
        <v>460002</v>
      </c>
      <c r="Z26" s="21">
        <v>-100</v>
      </c>
      <c r="AA26" s="22">
        <v>-920000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-755209</v>
      </c>
      <c r="D27" s="26">
        <f>SUM(D21:D26)</f>
        <v>0</v>
      </c>
      <c r="E27" s="27">
        <f t="shared" si="1"/>
        <v>-920000</v>
      </c>
      <c r="F27" s="28">
        <f t="shared" si="1"/>
        <v>-920000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-460002</v>
      </c>
      <c r="Y27" s="28">
        <f t="shared" si="1"/>
        <v>460002</v>
      </c>
      <c r="Z27" s="29">
        <f>+IF(X27&lt;&gt;0,+(Y27/X27)*100,0)</f>
        <v>-100</v>
      </c>
      <c r="AA27" s="30">
        <f>SUM(AA21:AA26)</f>
        <v>-920000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-755209</v>
      </c>
      <c r="D38" s="32">
        <f>+D17+D27+D36</f>
        <v>0</v>
      </c>
      <c r="E38" s="33">
        <f t="shared" si="3"/>
        <v>-920000</v>
      </c>
      <c r="F38" s="2">
        <f t="shared" si="3"/>
        <v>-920000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-460002</v>
      </c>
      <c r="Y38" s="2">
        <f t="shared" si="3"/>
        <v>460002</v>
      </c>
      <c r="Z38" s="34">
        <f>+IF(X38&lt;&gt;0,+(Y38/X38)*100,0)</f>
        <v>-100</v>
      </c>
      <c r="AA38" s="35">
        <f>+AA17+AA27+AA36</f>
        <v>-920000</v>
      </c>
    </row>
    <row r="39" spans="1:27" x14ac:dyDescent="0.25">
      <c r="A39" s="23" t="s">
        <v>60</v>
      </c>
      <c r="B39" s="17"/>
      <c r="C39" s="32">
        <v>-492660</v>
      </c>
      <c r="D39" s="32"/>
      <c r="E39" s="33"/>
      <c r="F39" s="2"/>
      <c r="G39" s="2">
        <v>-1247869</v>
      </c>
      <c r="H39" s="2">
        <f>+G40+H60</f>
        <v>-1247869</v>
      </c>
      <c r="I39" s="2">
        <f>+H40+I60</f>
        <v>-1247869</v>
      </c>
      <c r="J39" s="2">
        <f>+G39</f>
        <v>-1247869</v>
      </c>
      <c r="K39" s="2">
        <f>+I40+K60</f>
        <v>-1247869</v>
      </c>
      <c r="L39" s="2">
        <f>+K40+L60</f>
        <v>-1247869</v>
      </c>
      <c r="M39" s="2">
        <f>+L40+M60</f>
        <v>-1247869</v>
      </c>
      <c r="N39" s="2">
        <f>+K39</f>
        <v>-1247869</v>
      </c>
      <c r="O39" s="2">
        <f>+M40+O60</f>
        <v>-1247869</v>
      </c>
      <c r="P39" s="2">
        <f>+O40+P60</f>
        <v>-1247869</v>
      </c>
      <c r="Q39" s="2">
        <f>+P40+Q60</f>
        <v>-1247869</v>
      </c>
      <c r="R39" s="2">
        <f>+O39</f>
        <v>-1247869</v>
      </c>
      <c r="S39" s="2">
        <f>+Q40+S60</f>
        <v>-1247869</v>
      </c>
      <c r="T39" s="2">
        <f>+S40+T60</f>
        <v>-1247869</v>
      </c>
      <c r="U39" s="2">
        <f>+T40+U60</f>
        <v>-1247869</v>
      </c>
      <c r="V39" s="2">
        <f>+S39</f>
        <v>-1247869</v>
      </c>
      <c r="W39" s="2">
        <f>+G39</f>
        <v>-1247869</v>
      </c>
      <c r="X39" s="2"/>
      <c r="Y39" s="2">
        <f>+W39-X39</f>
        <v>-1247869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-1247869</v>
      </c>
      <c r="D40" s="43">
        <f t="shared" ref="D40:AA40" si="4">+D38+D39</f>
        <v>0</v>
      </c>
      <c r="E40" s="44">
        <f t="shared" si="4"/>
        <v>-920000</v>
      </c>
      <c r="F40" s="45">
        <f t="shared" si="4"/>
        <v>-920000</v>
      </c>
      <c r="G40" s="45">
        <f t="shared" si="4"/>
        <v>-1247869</v>
      </c>
      <c r="H40" s="45">
        <f t="shared" si="4"/>
        <v>-1247869</v>
      </c>
      <c r="I40" s="45">
        <f t="shared" si="4"/>
        <v>-1247869</v>
      </c>
      <c r="J40" s="45">
        <f>+I40</f>
        <v>-1247869</v>
      </c>
      <c r="K40" s="45">
        <f t="shared" si="4"/>
        <v>-1247869</v>
      </c>
      <c r="L40" s="45">
        <f t="shared" si="4"/>
        <v>-1247869</v>
      </c>
      <c r="M40" s="45">
        <f t="shared" si="4"/>
        <v>-1247869</v>
      </c>
      <c r="N40" s="45">
        <f>+M40</f>
        <v>-1247869</v>
      </c>
      <c r="O40" s="45">
        <f t="shared" si="4"/>
        <v>-1247869</v>
      </c>
      <c r="P40" s="45">
        <f t="shared" si="4"/>
        <v>-1247869</v>
      </c>
      <c r="Q40" s="45">
        <f t="shared" si="4"/>
        <v>-1247869</v>
      </c>
      <c r="R40" s="45">
        <f>+Q40</f>
        <v>-1247869</v>
      </c>
      <c r="S40" s="45">
        <f t="shared" si="4"/>
        <v>-1247869</v>
      </c>
      <c r="T40" s="45">
        <f t="shared" si="4"/>
        <v>-1247869</v>
      </c>
      <c r="U40" s="45">
        <f t="shared" si="4"/>
        <v>-1247869</v>
      </c>
      <c r="V40" s="45">
        <f>+U40</f>
        <v>-1247869</v>
      </c>
      <c r="W40" s="45">
        <f>+V40</f>
        <v>-1247869</v>
      </c>
      <c r="X40" s="45">
        <f t="shared" si="4"/>
        <v>-460002</v>
      </c>
      <c r="Y40" s="45">
        <f t="shared" si="4"/>
        <v>-787867</v>
      </c>
      <c r="Z40" s="46">
        <f>+IF(X40&lt;&gt;0,+(Y40/X40)*100,0)</f>
        <v>171.274690110043</v>
      </c>
      <c r="AA40" s="47">
        <f t="shared" si="4"/>
        <v>-920000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-1247869</v>
      </c>
      <c r="J60">
        <v>-1247869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624816967</v>
      </c>
      <c r="D7" s="18"/>
      <c r="E7" s="19">
        <v>2668879000</v>
      </c>
      <c r="F7" s="20">
        <v>2668878997</v>
      </c>
      <c r="G7" s="20">
        <v>-218295347</v>
      </c>
      <c r="H7" s="20">
        <v>-177123059</v>
      </c>
      <c r="I7" s="20">
        <v>34876829</v>
      </c>
      <c r="J7" s="20">
        <v>-360541577</v>
      </c>
      <c r="K7" s="20">
        <v>37624340</v>
      </c>
      <c r="L7" s="20">
        <v>31350993</v>
      </c>
      <c r="M7" s="20">
        <v>31007641</v>
      </c>
      <c r="N7" s="20">
        <v>99982974</v>
      </c>
      <c r="O7" s="20"/>
      <c r="P7" s="20"/>
      <c r="Q7" s="20"/>
      <c r="R7" s="20"/>
      <c r="S7" s="20"/>
      <c r="T7" s="20"/>
      <c r="U7" s="20"/>
      <c r="V7" s="20"/>
      <c r="W7" s="20">
        <v>-260558603</v>
      </c>
      <c r="X7" s="20">
        <v>284553099</v>
      </c>
      <c r="Y7" s="20">
        <v>-545111702</v>
      </c>
      <c r="Z7" s="21">
        <v>-191.56765605986249</v>
      </c>
      <c r="AA7" s="22">
        <v>2668878997</v>
      </c>
    </row>
    <row r="8" spans="1:27" x14ac:dyDescent="0.25">
      <c r="A8" s="23" t="s">
        <v>36</v>
      </c>
      <c r="B8" s="17" t="s">
        <v>32</v>
      </c>
      <c r="C8" s="18">
        <v>4067708</v>
      </c>
      <c r="D8" s="18"/>
      <c r="E8" s="19">
        <v>259127850</v>
      </c>
      <c r="F8" s="20">
        <v>260121140</v>
      </c>
      <c r="G8" s="20">
        <v>2858384</v>
      </c>
      <c r="H8" s="20">
        <v>722288</v>
      </c>
      <c r="I8" s="20">
        <v>8938</v>
      </c>
      <c r="J8" s="20">
        <v>3589610</v>
      </c>
      <c r="K8" s="20">
        <v>317784</v>
      </c>
      <c r="L8" s="20">
        <v>121696</v>
      </c>
      <c r="M8" s="20">
        <v>896541</v>
      </c>
      <c r="N8" s="20">
        <v>1336021</v>
      </c>
      <c r="O8" s="20"/>
      <c r="P8" s="20"/>
      <c r="Q8" s="20"/>
      <c r="R8" s="20"/>
      <c r="S8" s="20"/>
      <c r="T8" s="20"/>
      <c r="U8" s="20"/>
      <c r="V8" s="20"/>
      <c r="W8" s="20">
        <v>4925631</v>
      </c>
      <c r="X8" s="20">
        <v>2656598</v>
      </c>
      <c r="Y8" s="20">
        <v>2269033</v>
      </c>
      <c r="Z8" s="21">
        <v>85.411228947699286</v>
      </c>
      <c r="AA8" s="22">
        <v>260121140</v>
      </c>
    </row>
    <row r="9" spans="1:27" x14ac:dyDescent="0.25">
      <c r="A9" s="23" t="s">
        <v>37</v>
      </c>
      <c r="B9" s="17" t="s">
        <v>6</v>
      </c>
      <c r="C9" s="18">
        <v>537724560</v>
      </c>
      <c r="D9" s="18"/>
      <c r="E9" s="19">
        <v>1474388006</v>
      </c>
      <c r="F9" s="20">
        <v>1474388006</v>
      </c>
      <c r="G9" s="20">
        <v>183118124</v>
      </c>
      <c r="H9" s="20">
        <v>-173855</v>
      </c>
      <c r="I9" s="20">
        <v>10650634</v>
      </c>
      <c r="J9" s="20">
        <v>193594903</v>
      </c>
      <c r="K9" s="20">
        <v>5242182</v>
      </c>
      <c r="L9" s="20">
        <v>11816805</v>
      </c>
      <c r="M9" s="20">
        <v>161621744</v>
      </c>
      <c r="N9" s="20">
        <v>178680731</v>
      </c>
      <c r="O9" s="20"/>
      <c r="P9" s="20"/>
      <c r="Q9" s="20"/>
      <c r="R9" s="20"/>
      <c r="S9" s="20"/>
      <c r="T9" s="20"/>
      <c r="U9" s="20"/>
      <c r="V9" s="20"/>
      <c r="W9" s="20">
        <v>372275634</v>
      </c>
      <c r="X9" s="20">
        <v>335261146</v>
      </c>
      <c r="Y9" s="20">
        <v>37014488</v>
      </c>
      <c r="Z9" s="21">
        <v>11.040494385233652</v>
      </c>
      <c r="AA9" s="22">
        <v>1474388006</v>
      </c>
    </row>
    <row r="10" spans="1:27" x14ac:dyDescent="0.25">
      <c r="A10" s="23" t="s">
        <v>38</v>
      </c>
      <c r="B10" s="17" t="s">
        <v>6</v>
      </c>
      <c r="C10" s="18">
        <v>49852350</v>
      </c>
      <c r="D10" s="18"/>
      <c r="E10" s="19">
        <v>591419900</v>
      </c>
      <c r="F10" s="20">
        <v>587661300</v>
      </c>
      <c r="G10" s="20">
        <v>67926085</v>
      </c>
      <c r="H10" s="20">
        <v>-4308427</v>
      </c>
      <c r="I10" s="20">
        <v>-10473788</v>
      </c>
      <c r="J10" s="20">
        <v>53143870</v>
      </c>
      <c r="K10" s="20">
        <v>68365525</v>
      </c>
      <c r="L10" s="20">
        <v>32479482</v>
      </c>
      <c r="M10" s="20">
        <v>-8098457</v>
      </c>
      <c r="N10" s="20">
        <v>92746550</v>
      </c>
      <c r="O10" s="20"/>
      <c r="P10" s="20"/>
      <c r="Q10" s="20"/>
      <c r="R10" s="20"/>
      <c r="S10" s="20"/>
      <c r="T10" s="20"/>
      <c r="U10" s="20"/>
      <c r="V10" s="20"/>
      <c r="W10" s="20">
        <v>145890420</v>
      </c>
      <c r="X10" s="20">
        <v>35016707</v>
      </c>
      <c r="Y10" s="20">
        <v>110873713</v>
      </c>
      <c r="Z10" s="21">
        <v>316.63089564646953</v>
      </c>
      <c r="AA10" s="22">
        <v>587661300</v>
      </c>
    </row>
    <row r="11" spans="1:27" x14ac:dyDescent="0.25">
      <c r="A11" s="23" t="s">
        <v>39</v>
      </c>
      <c r="B11" s="17" t="s">
        <v>32</v>
      </c>
      <c r="C11" s="18">
        <v>67354</v>
      </c>
      <c r="D11" s="18"/>
      <c r="E11" s="19">
        <v>12822783</v>
      </c>
      <c r="F11" s="20">
        <v>12822783</v>
      </c>
      <c r="G11" s="20">
        <v>37587</v>
      </c>
      <c r="H11" s="20">
        <v>5358</v>
      </c>
      <c r="I11" s="20">
        <v>3904</v>
      </c>
      <c r="J11" s="20">
        <v>46849</v>
      </c>
      <c r="K11" s="20">
        <v>5180</v>
      </c>
      <c r="L11" s="20">
        <v>3766</v>
      </c>
      <c r="M11" s="20">
        <v>2813</v>
      </c>
      <c r="N11" s="20">
        <v>11759</v>
      </c>
      <c r="O11" s="20"/>
      <c r="P11" s="20"/>
      <c r="Q11" s="20"/>
      <c r="R11" s="20"/>
      <c r="S11" s="20"/>
      <c r="T11" s="20"/>
      <c r="U11" s="20"/>
      <c r="V11" s="20"/>
      <c r="W11" s="20">
        <v>58608</v>
      </c>
      <c r="X11" s="20">
        <v>5361390</v>
      </c>
      <c r="Y11" s="20">
        <v>-5302782</v>
      </c>
      <c r="Z11" s="21">
        <v>-98.906850648805616</v>
      </c>
      <c r="AA11" s="22">
        <v>12822783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-154935990</v>
      </c>
      <c r="D14" s="18"/>
      <c r="E14" s="19">
        <v>-2668517044</v>
      </c>
      <c r="F14" s="20">
        <v>-2664655941</v>
      </c>
      <c r="G14" s="20">
        <v>-13097565</v>
      </c>
      <c r="H14" s="20">
        <v>-28991471</v>
      </c>
      <c r="I14" s="20">
        <v>-51098302</v>
      </c>
      <c r="J14" s="20">
        <v>-93187338</v>
      </c>
      <c r="K14" s="20">
        <v>-32723455</v>
      </c>
      <c r="L14" s="20">
        <v>-20949371</v>
      </c>
      <c r="M14" s="20">
        <v>-30193100</v>
      </c>
      <c r="N14" s="20">
        <v>-83865926</v>
      </c>
      <c r="O14" s="20"/>
      <c r="P14" s="20"/>
      <c r="Q14" s="20"/>
      <c r="R14" s="20"/>
      <c r="S14" s="20"/>
      <c r="T14" s="20"/>
      <c r="U14" s="20"/>
      <c r="V14" s="20"/>
      <c r="W14" s="20">
        <v>-177053264</v>
      </c>
      <c r="X14" s="20">
        <v>-378805222</v>
      </c>
      <c r="Y14" s="20">
        <v>201751958</v>
      </c>
      <c r="Z14" s="21">
        <v>-53.260078341792237</v>
      </c>
      <c r="AA14" s="22">
        <v>-2664655941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-167784818</v>
      </c>
      <c r="F15" s="20">
        <v>-167728118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-5549411</v>
      </c>
      <c r="Y15" s="20">
        <v>5549411</v>
      </c>
      <c r="Z15" s="21">
        <v>-100</v>
      </c>
      <c r="AA15" s="22">
        <v>-167728118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1061592949</v>
      </c>
      <c r="D17" s="26">
        <f>SUM(D6:D16)</f>
        <v>0</v>
      </c>
      <c r="E17" s="27">
        <f t="shared" si="0"/>
        <v>2170335677</v>
      </c>
      <c r="F17" s="28">
        <f t="shared" si="0"/>
        <v>2171488167</v>
      </c>
      <c r="G17" s="28">
        <f t="shared" si="0"/>
        <v>22547268</v>
      </c>
      <c r="H17" s="28">
        <f t="shared" si="0"/>
        <v>-209869166</v>
      </c>
      <c r="I17" s="28">
        <f t="shared" si="0"/>
        <v>-16031785</v>
      </c>
      <c r="J17" s="28">
        <f t="shared" si="0"/>
        <v>-203353683</v>
      </c>
      <c r="K17" s="28">
        <f t="shared" si="0"/>
        <v>78831556</v>
      </c>
      <c r="L17" s="28">
        <f t="shared" si="0"/>
        <v>54823371</v>
      </c>
      <c r="M17" s="28">
        <f t="shared" si="0"/>
        <v>155237182</v>
      </c>
      <c r="N17" s="28">
        <f t="shared" si="0"/>
        <v>288892109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85538426</v>
      </c>
      <c r="X17" s="28">
        <f t="shared" si="0"/>
        <v>278494307</v>
      </c>
      <c r="Y17" s="28">
        <f t="shared" si="0"/>
        <v>-192955881</v>
      </c>
      <c r="Z17" s="29">
        <f>+IF(X17&lt;&gt;0,+(Y17/X17)*100,0)</f>
        <v>-69.285395122996178</v>
      </c>
      <c r="AA17" s="30">
        <f>SUM(AA6:AA16)</f>
        <v>2171488167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329906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-226513424</v>
      </c>
      <c r="D26" s="18"/>
      <c r="E26" s="19">
        <v>-1295943504</v>
      </c>
      <c r="F26" s="20">
        <v>-1329071728</v>
      </c>
      <c r="G26" s="20">
        <v>-25190637</v>
      </c>
      <c r="H26" s="20">
        <v>-10850445</v>
      </c>
      <c r="I26" s="20">
        <v>-12544093</v>
      </c>
      <c r="J26" s="20">
        <v>-48585175</v>
      </c>
      <c r="K26" s="20">
        <v>-16022209</v>
      </c>
      <c r="L26" s="20">
        <v>-32003531</v>
      </c>
      <c r="M26" s="20">
        <v>-27095709</v>
      </c>
      <c r="N26" s="20">
        <v>-75121449</v>
      </c>
      <c r="O26" s="20"/>
      <c r="P26" s="20"/>
      <c r="Q26" s="20"/>
      <c r="R26" s="20"/>
      <c r="S26" s="20"/>
      <c r="T26" s="20"/>
      <c r="U26" s="20"/>
      <c r="V26" s="20"/>
      <c r="W26" s="20">
        <v>-123706624</v>
      </c>
      <c r="X26" s="20">
        <v>-276113300</v>
      </c>
      <c r="Y26" s="20">
        <v>152406676</v>
      </c>
      <c r="Z26" s="21">
        <v>-55.197151314333645</v>
      </c>
      <c r="AA26" s="22">
        <v>-1329071728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-226183518</v>
      </c>
      <c r="D27" s="26">
        <f>SUM(D21:D26)</f>
        <v>0</v>
      </c>
      <c r="E27" s="27">
        <f t="shared" si="1"/>
        <v>-1295943504</v>
      </c>
      <c r="F27" s="28">
        <f t="shared" si="1"/>
        <v>-1329071728</v>
      </c>
      <c r="G27" s="28">
        <f t="shared" si="1"/>
        <v>-25190637</v>
      </c>
      <c r="H27" s="28">
        <f t="shared" si="1"/>
        <v>-10850445</v>
      </c>
      <c r="I27" s="28">
        <f t="shared" si="1"/>
        <v>-12544093</v>
      </c>
      <c r="J27" s="28">
        <f t="shared" si="1"/>
        <v>-48585175</v>
      </c>
      <c r="K27" s="28">
        <f t="shared" si="1"/>
        <v>-16022209</v>
      </c>
      <c r="L27" s="28">
        <f t="shared" si="1"/>
        <v>-32003531</v>
      </c>
      <c r="M27" s="28">
        <f t="shared" si="1"/>
        <v>-27095709</v>
      </c>
      <c r="N27" s="28">
        <f t="shared" si="1"/>
        <v>-75121449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-123706624</v>
      </c>
      <c r="X27" s="28">
        <f t="shared" si="1"/>
        <v>-276113300</v>
      </c>
      <c r="Y27" s="28">
        <f t="shared" si="1"/>
        <v>152406676</v>
      </c>
      <c r="Z27" s="29">
        <f>+IF(X27&lt;&gt;0,+(Y27/X27)*100,0)</f>
        <v>-55.197151314333645</v>
      </c>
      <c r="AA27" s="30">
        <f>SUM(AA21:AA26)</f>
        <v>-1329071728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472022700</v>
      </c>
      <c r="F32" s="20">
        <v>472022700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472022700</v>
      </c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>
        <v>-189918100</v>
      </c>
      <c r="F35" s="20">
        <v>-189918100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-189918100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282104600</v>
      </c>
      <c r="F36" s="28">
        <f t="shared" si="2"/>
        <v>282104600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282104600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835409431</v>
      </c>
      <c r="D38" s="32">
        <f>+D17+D27+D36</f>
        <v>0</v>
      </c>
      <c r="E38" s="33">
        <f t="shared" si="3"/>
        <v>1156496773</v>
      </c>
      <c r="F38" s="2">
        <f t="shared" si="3"/>
        <v>1124521039</v>
      </c>
      <c r="G38" s="2">
        <f t="shared" si="3"/>
        <v>-2643369</v>
      </c>
      <c r="H38" s="2">
        <f t="shared" si="3"/>
        <v>-220719611</v>
      </c>
      <c r="I38" s="2">
        <f t="shared" si="3"/>
        <v>-28575878</v>
      </c>
      <c r="J38" s="2">
        <f t="shared" si="3"/>
        <v>-251938858</v>
      </c>
      <c r="K38" s="2">
        <f t="shared" si="3"/>
        <v>62809347</v>
      </c>
      <c r="L38" s="2">
        <f t="shared" si="3"/>
        <v>22819840</v>
      </c>
      <c r="M38" s="2">
        <f t="shared" si="3"/>
        <v>128141473</v>
      </c>
      <c r="N38" s="2">
        <f t="shared" si="3"/>
        <v>213770660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-38168198</v>
      </c>
      <c r="X38" s="2">
        <f t="shared" si="3"/>
        <v>2381007</v>
      </c>
      <c r="Y38" s="2">
        <f t="shared" si="3"/>
        <v>-40549205</v>
      </c>
      <c r="Z38" s="34">
        <f>+IF(X38&lt;&gt;0,+(Y38/X38)*100,0)</f>
        <v>-1703.0275425481741</v>
      </c>
      <c r="AA38" s="35">
        <f>+AA17+AA27+AA36</f>
        <v>1124521039</v>
      </c>
    </row>
    <row r="39" spans="1:27" x14ac:dyDescent="0.25">
      <c r="A39" s="23" t="s">
        <v>60</v>
      </c>
      <c r="B39" s="17"/>
      <c r="C39" s="32">
        <v>1319484496</v>
      </c>
      <c r="D39" s="32"/>
      <c r="E39" s="33">
        <v>-3108027108</v>
      </c>
      <c r="F39" s="2">
        <v>-2959546071</v>
      </c>
      <c r="G39" s="2">
        <v>1680849618</v>
      </c>
      <c r="H39" s="2">
        <f>+G40+H60</f>
        <v>1678206249</v>
      </c>
      <c r="I39" s="2">
        <f>+H40+I60</f>
        <v>1457486638</v>
      </c>
      <c r="J39" s="2">
        <f>+G39</f>
        <v>1680849618</v>
      </c>
      <c r="K39" s="2">
        <f>+I40+K60</f>
        <v>1428910760</v>
      </c>
      <c r="L39" s="2">
        <f>+K40+L60</f>
        <v>1491720107</v>
      </c>
      <c r="M39" s="2">
        <f>+L40+M60</f>
        <v>1514539947</v>
      </c>
      <c r="N39" s="2">
        <f>+K39</f>
        <v>1428910760</v>
      </c>
      <c r="O39" s="2">
        <f>+M40+O60</f>
        <v>1642681420</v>
      </c>
      <c r="P39" s="2">
        <f>+O40+P60</f>
        <v>1642681420</v>
      </c>
      <c r="Q39" s="2">
        <f>+P40+Q60</f>
        <v>1642681420</v>
      </c>
      <c r="R39" s="2">
        <f>+O39</f>
        <v>1642681420</v>
      </c>
      <c r="S39" s="2">
        <f>+Q40+S60</f>
        <v>1642681420</v>
      </c>
      <c r="T39" s="2">
        <f>+S40+T60</f>
        <v>1642681420</v>
      </c>
      <c r="U39" s="2">
        <f>+T40+U60</f>
        <v>1642681420</v>
      </c>
      <c r="V39" s="2">
        <f>+S39</f>
        <v>1642681420</v>
      </c>
      <c r="W39" s="2">
        <f>+G39</f>
        <v>1680849618</v>
      </c>
      <c r="X39" s="2">
        <v>-2959552071</v>
      </c>
      <c r="Y39" s="2">
        <f>+W39-X39</f>
        <v>4640401689</v>
      </c>
      <c r="Z39" s="34">
        <f>+IF(X39&lt;&gt;0,+(Y39/X39)*100,0)</f>
        <v>-156.79405456218444</v>
      </c>
      <c r="AA39" s="35">
        <v>-2959546071</v>
      </c>
    </row>
    <row r="40" spans="1:27" x14ac:dyDescent="0.25">
      <c r="A40" s="41" t="s">
        <v>62</v>
      </c>
      <c r="B40" s="42" t="s">
        <v>61</v>
      </c>
      <c r="C40" s="43">
        <f>+C38+C39</f>
        <v>2154893927</v>
      </c>
      <c r="D40" s="43">
        <f t="shared" ref="D40:AA40" si="4">+D38+D39</f>
        <v>0</v>
      </c>
      <c r="E40" s="44">
        <f t="shared" si="4"/>
        <v>-1951530335</v>
      </c>
      <c r="F40" s="45">
        <f t="shared" si="4"/>
        <v>-1835025032</v>
      </c>
      <c r="G40" s="45">
        <f t="shared" si="4"/>
        <v>1678206249</v>
      </c>
      <c r="H40" s="45">
        <f t="shared" si="4"/>
        <v>1457486638</v>
      </c>
      <c r="I40" s="45">
        <f t="shared" si="4"/>
        <v>1428910760</v>
      </c>
      <c r="J40" s="45">
        <f>+I40</f>
        <v>1428910760</v>
      </c>
      <c r="K40" s="45">
        <f t="shared" si="4"/>
        <v>1491720107</v>
      </c>
      <c r="L40" s="45">
        <f t="shared" si="4"/>
        <v>1514539947</v>
      </c>
      <c r="M40" s="45">
        <f t="shared" si="4"/>
        <v>1642681420</v>
      </c>
      <c r="N40" s="45">
        <f>+M40</f>
        <v>1642681420</v>
      </c>
      <c r="O40" s="45">
        <f t="shared" si="4"/>
        <v>1642681420</v>
      </c>
      <c r="P40" s="45">
        <f t="shared" si="4"/>
        <v>1642681420</v>
      </c>
      <c r="Q40" s="45">
        <f t="shared" si="4"/>
        <v>1642681420</v>
      </c>
      <c r="R40" s="45">
        <f>+Q40</f>
        <v>1642681420</v>
      </c>
      <c r="S40" s="45">
        <f t="shared" si="4"/>
        <v>1642681420</v>
      </c>
      <c r="T40" s="45">
        <f t="shared" si="4"/>
        <v>1642681420</v>
      </c>
      <c r="U40" s="45">
        <f t="shared" si="4"/>
        <v>1642681420</v>
      </c>
      <c r="V40" s="45">
        <f>+U40</f>
        <v>1642681420</v>
      </c>
      <c r="W40" s="45">
        <f>+V40</f>
        <v>1642681420</v>
      </c>
      <c r="X40" s="45">
        <f t="shared" si="4"/>
        <v>-2957171064</v>
      </c>
      <c r="Y40" s="45">
        <f t="shared" si="4"/>
        <v>4599852484</v>
      </c>
      <c r="Z40" s="46">
        <f>+IF(X40&lt;&gt;0,+(Y40/X40)*100,0)</f>
        <v>-155.54908337896546</v>
      </c>
      <c r="AA40" s="47">
        <f t="shared" si="4"/>
        <v>-1835025032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1680849618</v>
      </c>
      <c r="J60">
        <v>1680849618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A2C10D5-E900-4781-8BE1-B2BDF6416CF7}"/>
</file>

<file path=customXml/itemProps2.xml><?xml version="1.0" encoding="utf-8"?>
<ds:datastoreItem xmlns:ds="http://schemas.openxmlformats.org/officeDocument/2006/customXml" ds:itemID="{9CC9B99A-D411-4321-BA68-C3078440EA9D}"/>
</file>

<file path=customXml/itemProps3.xml><?xml version="1.0" encoding="utf-8"?>
<ds:datastoreItem xmlns:ds="http://schemas.openxmlformats.org/officeDocument/2006/customXml" ds:itemID="{8A5063CE-C086-4E60-BE02-85A1BADDB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2026-02-12T08:22:48Z</dcterms:created>
  <dcterms:modified xsi:type="dcterms:W3CDTF">2026-02-12T08:24:13Z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